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E63" i="29"/>
  <c r="L5" i="29" l="1"/>
  <c r="M19" i="3"/>
  <c r="G6" i="3"/>
  <c r="F6" i="3"/>
  <c r="C32" i="3"/>
  <c r="C6" i="3"/>
  <c r="F27" i="180" l="1"/>
  <c r="I11" i="180"/>
  <c r="F11" i="180"/>
  <c r="C33" i="173" l="1"/>
  <c r="I27" i="180"/>
  <c r="I17" i="180"/>
  <c r="I12" i="181" s="1"/>
  <c r="F17" i="180"/>
  <c r="F12" i="181" s="1"/>
  <c r="L22" i="179"/>
  <c r="L25" i="179"/>
  <c r="L26" i="179"/>
  <c r="L23" i="179" l="1"/>
  <c r="L24" i="179"/>
  <c r="L27" i="181"/>
  <c r="L26" i="181"/>
  <c r="L25" i="181"/>
  <c r="L24" i="181"/>
  <c r="L23" i="181"/>
  <c r="L22" i="181"/>
  <c r="L21" i="181"/>
  <c r="L20" i="181"/>
  <c r="L19" i="181"/>
  <c r="L18" i="181"/>
  <c r="L17" i="181"/>
  <c r="L16" i="181"/>
  <c r="L15" i="181"/>
  <c r="L14" i="181"/>
  <c r="L13" i="181"/>
  <c r="L12" i="181"/>
  <c r="L11" i="181"/>
  <c r="B4" i="181"/>
  <c r="L27" i="180"/>
  <c r="L26" i="180"/>
  <c r="L25" i="180"/>
  <c r="L23" i="180"/>
  <c r="L21" i="180"/>
  <c r="L20" i="180"/>
  <c r="L19" i="180"/>
  <c r="L18" i="180"/>
  <c r="L17" i="180"/>
  <c r="L16" i="180"/>
  <c r="L15" i="180"/>
  <c r="L14" i="180"/>
  <c r="L13" i="180"/>
  <c r="L12" i="180"/>
  <c r="L11" i="180"/>
  <c r="B4" i="180"/>
  <c r="L21" i="179" l="1"/>
  <c r="L20" i="179"/>
  <c r="L19" i="179"/>
  <c r="L17" i="179"/>
  <c r="L15"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B2" i="181"/>
  <c r="B2" i="180"/>
  <c r="B1" i="178"/>
  <c r="B1" i="179"/>
  <c r="B2" i="178"/>
  <c r="B2" i="179"/>
  <c r="B2" i="177"/>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E30" i="108" s="1"/>
  <c r="D1132" i="106"/>
  <c r="K68" i="29"/>
  <c r="K69" i="29"/>
  <c r="G35" i="108"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F71" i="34"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s="1"/>
  <c r="B6969" i="106"/>
  <c r="D6969" i="106" s="1"/>
  <c r="B6970" i="106"/>
  <c r="D6970" i="106"/>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7" i="36"/>
  <c r="D78" i="36"/>
  <c r="D85" i="36"/>
  <c r="B64" i="127"/>
  <c r="B65" i="127"/>
  <c r="E26" i="108"/>
  <c r="G26" i="108"/>
  <c r="D27" i="108"/>
  <c r="E27" i="108"/>
  <c r="G27" i="108"/>
  <c r="F36" i="108"/>
  <c r="G28" i="108"/>
  <c r="D36"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H109" i="5" s="1"/>
  <c r="B6025" i="106" s="1"/>
  <c r="D6025"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F135" i="34"/>
  <c r="F130" i="34"/>
  <c r="F127" i="34"/>
  <c r="F126" i="34"/>
  <c r="B5847" i="106"/>
  <c r="D5847" i="106" s="1"/>
  <c r="B5752" i="106"/>
  <c r="D5752" i="106" s="1"/>
  <c r="B5599" i="106"/>
  <c r="D5599" i="106" s="1"/>
  <c r="K274" i="5"/>
  <c r="H173" i="5"/>
  <c r="B5906" i="106" s="1"/>
  <c r="D5906"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I173" i="5" l="1"/>
  <c r="B4216" i="106" s="1"/>
  <c r="D4216" i="106" s="1"/>
  <c r="B5886" i="106"/>
  <c r="D5886" i="106" s="1"/>
  <c r="L354" i="29"/>
  <c r="C341" i="29"/>
  <c r="B3621" i="106" s="1"/>
  <c r="D3621" i="106" s="1"/>
  <c r="H341" i="29"/>
  <c r="B3656" i="106" s="1"/>
  <c r="D3656" i="106" s="1"/>
  <c r="K76" i="4"/>
  <c r="B3586" i="106" s="1"/>
  <c r="D3586" i="106" s="1"/>
  <c r="K278" i="29"/>
  <c r="B3724" i="106" s="1"/>
  <c r="D3724" i="106" s="1"/>
  <c r="B1473" i="106"/>
  <c r="D1473" i="106" s="1"/>
  <c r="H288" i="29"/>
  <c r="B1454" i="106" s="1"/>
  <c r="D1454" i="106" s="1"/>
  <c r="G15" i="145"/>
  <c r="G39" i="108"/>
  <c r="K24" i="12"/>
  <c r="J90" i="28"/>
  <c r="D75" i="36"/>
  <c r="F19" i="7"/>
  <c r="F73" i="34"/>
  <c r="G109" i="5"/>
  <c r="G204" i="29"/>
  <c r="G29" i="108"/>
  <c r="K178" i="29"/>
  <c r="F13" i="4" s="1"/>
  <c r="B2596" i="106" s="1"/>
  <c r="D2596" i="106" s="1"/>
  <c r="F110" i="34"/>
  <c r="F28" i="108"/>
  <c r="E28" i="108"/>
  <c r="D109" i="5"/>
  <c r="B5356" i="106" s="1"/>
  <c r="D5356" i="106" s="1"/>
  <c r="L305" i="29"/>
  <c r="H4" i="4"/>
  <c r="B2655" i="106" s="1"/>
  <c r="D2655" i="106" s="1"/>
  <c r="E109" i="5"/>
  <c r="E4" i="4" s="1"/>
  <c r="B2630" i="106" s="1"/>
  <c r="D2630" i="106" s="1"/>
  <c r="C14" i="4"/>
  <c r="B2558" i="106" s="1"/>
  <c r="D2558" i="106" s="1"/>
  <c r="F52" i="34"/>
  <c r="D37" i="108"/>
  <c r="F37" i="108"/>
  <c r="E35" i="108"/>
  <c r="B1136" i="106"/>
  <c r="D1136" i="106" s="1"/>
  <c r="D31" i="108"/>
  <c r="G30" i="108"/>
  <c r="B1130" i="106"/>
  <c r="D1130" i="106" s="1"/>
  <c r="E29" i="108"/>
  <c r="F26" i="108"/>
  <c r="D26" i="108"/>
  <c r="B1126" i="106"/>
  <c r="D1126" i="106" s="1"/>
  <c r="F38" i="34"/>
  <c r="F35" i="34"/>
  <c r="F129" i="34"/>
  <c r="C172" i="5"/>
  <c r="C109" i="5"/>
  <c r="B5121" i="106" s="1"/>
  <c r="D5121" i="106" s="1"/>
  <c r="D4" i="7"/>
  <c r="B1760" i="106" s="1"/>
  <c r="D1760" i="106" s="1"/>
  <c r="D60" i="36"/>
  <c r="H29" i="118"/>
  <c r="K28" i="118" s="1"/>
  <c r="O27" i="118" s="1"/>
  <c r="O29" i="118" s="1"/>
  <c r="D37" i="36"/>
  <c r="D11" i="37"/>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D4" i="4" l="1"/>
  <c r="B2564" i="106" s="1"/>
  <c r="D2564" i="106" s="1"/>
  <c r="G15" i="4"/>
  <c r="B6032" i="106" s="1"/>
  <c r="D6032" i="106" s="1"/>
  <c r="B7733" i="106"/>
  <c r="D7733" i="106" s="1"/>
  <c r="K26" i="12"/>
  <c r="B7743" i="106" s="1"/>
  <c r="D7743" i="106" s="1"/>
  <c r="K331" i="29"/>
  <c r="D30" i="36"/>
  <c r="B7760" i="106"/>
  <c r="D7760" i="106" s="1"/>
  <c r="F175" i="34"/>
  <c r="D19" i="7"/>
  <c r="B1775" i="106" s="1"/>
  <c r="D1775" i="106" s="1"/>
  <c r="D40" i="108"/>
  <c r="E42" i="108" s="1"/>
  <c r="F40" i="108"/>
  <c r="G42" i="108" s="1"/>
  <c r="B6024" i="106"/>
  <c r="D6024" i="106" s="1"/>
  <c r="G4" i="4"/>
  <c r="B2603" i="106" s="1"/>
  <c r="D2603" i="106" s="1"/>
  <c r="B1365" i="106"/>
  <c r="D1365" i="106" s="1"/>
  <c r="F65" i="34"/>
  <c r="F275" i="5"/>
  <c r="B5720" i="106" s="1"/>
  <c r="D5720" i="106" s="1"/>
  <c r="F6" i="4"/>
  <c r="B2593" i="106" s="1"/>
  <c r="D2593" i="106" s="1"/>
  <c r="L114" i="29"/>
  <c r="C114" i="29"/>
  <c r="B757" i="106" s="1"/>
  <c r="D757" i="106" s="1"/>
  <c r="B5214" i="106"/>
  <c r="D5214"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B2658" i="106"/>
  <c r="D2658" i="106" s="1"/>
  <c r="H10" i="4"/>
  <c r="B4127" i="106" s="1"/>
  <c r="D4127" i="106" s="1"/>
  <c r="D7" i="4"/>
  <c r="D275" i="5"/>
  <c r="B5507" i="106"/>
  <c r="D5507" i="106" s="1"/>
  <c r="B7298" i="106"/>
  <c r="C35" i="131"/>
  <c r="B7299" i="106" s="1"/>
  <c r="K306" i="29" l="1"/>
  <c r="B1561" i="106" s="1"/>
  <c r="D1561" i="106" s="1"/>
  <c r="J8" i="4"/>
  <c r="J20" i="4" s="1"/>
  <c r="F8" i="4"/>
  <c r="D6" i="14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D10" i="171" l="1"/>
  <c r="D19" i="171" s="1"/>
  <c r="D32" i="171" s="1"/>
  <c r="D49" i="171" s="1"/>
  <c r="J10" i="4"/>
  <c r="B6225" i="106" s="1"/>
  <c r="D6225"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<sst xmlns="http://schemas.openxmlformats.org/spreadsheetml/2006/main" count="5246" uniqueCount="2178">
  <si>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</si>
  <si>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</si>
  <si>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</si>
  <si>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</si>
  <si>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</si>
  <si>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</si>
  <si>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</si>
  <si>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</si>
  <si>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</si>
  <si>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</si>
  <si>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</si>
  <si>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</si>
  <si>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</si>
  <si>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</si>
  <si>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</si>
  <si>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</si>
  <si>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</si>
  <si>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</si>
  <si>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</si>
  <si>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</si>
  <si>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</si>
  <si>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</si>
  <si>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</si>
  <si>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</si>
  <si>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</si>
  <si>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</si>
  <si>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</si>
  <si>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</si>
  <si>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</si>
  <si>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</si>
  <si>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</si>
  <si>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</si>
  <si>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</si>
  <si>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</si>
  <si>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</si>
  <si>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</si>
  <si>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</si>
  <si>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</si>
  <si>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</si>
  <si>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</si>
  <si>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</si>
  <si>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</si>
  <si>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</si>
  <si>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</si>
  <si>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</si>
  <si>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</si>
  <si>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</si>
  <si>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</si>
  <si>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</si>
  <si>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</si>
  <si>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</si>
  <si>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</si>
  <si>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</si>
  <si>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</si>
  <si>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</si>
  <si>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</si>
  <si>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</si>
  <si>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</si>
  <si>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</si>
  <si>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</si>
  <si>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</si>
  <si>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</si>
  <si>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</si>
  <si>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</si>
  <si>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</si>
  <si>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</si>
  <si>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</si>
  <si>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</si>
  <si>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</si>
  <si>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</si>
  <si>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</si>
  <si>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</si>
  <si>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</si>
  <si>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</si>
  <si>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</si>
  <si>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</si>
  <si>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</si>
  <si>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</si>
  <si>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</si>
  <si>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</si>
  <si>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</si>
  <si>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</si>
  <si>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</si>
  <si>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</si>
  <si>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</si>
  <si>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</si>
  <si>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</si>
  <si>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</si>
  <si>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</si>
  <si>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</si>
  <si>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</si>
  <si>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</si>
  <si>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</si>
  <si>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</si>
  <si>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</si>
  <si>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</si>
  <si>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</si>
  <si>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</si>
  <si>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</si>
  <si>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</si>
  <si>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</si>
  <si>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</si>
  <si>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</si>
  <si>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</si>
  <si>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</si>
  <si>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</si>
  <si>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</si>
  <si>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</si>
  <si>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</si>
  <si>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</si>
  <si>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</si>
  <si>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</si>
  <si>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</si>
  <si>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</si>
  <si>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</si>
  <si>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</si>
  <si>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</si>
  <si>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</si>
  <si>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</si>
  <si>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</si>
  <si>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</si>
  <si>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</si>
  <si>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</si>
  <si>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</si>
  <si>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</si>
  <si>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</si>
  <si>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</si>
  <si>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</si>
  <si>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</si>
  <si>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</si>
  <si>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</si>
  <si>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</si>
  <si>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</si>
  <si>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</si>
  <si>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</si>
  <si>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</si>
  <si>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</si>
  <si>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</si>
  <si>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</si>
  <si>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</si>
  <si>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</si>
  <si>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</si>
  <si>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</si>
  <si>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</si>
  <si>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</si>
  <si>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</si>
  <si>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</si>
  <si>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</si>
  <si>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</si>
  <si>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</si>
  <si>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</si>
  <si>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</si>
  <si>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</si>
  <si>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</si>
  <si>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</si>
  <si>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</si>
  <si>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</si>
  <si>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</si>
  <si>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</si>
  <si>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</si>
  <si>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</si>
  <si>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</si>
  <si>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</si>
  <si>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</si>
  <si>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</si>
  <si>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</si>
  <si>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</si>
  <si>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</si>
  <si>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</si>
  <si>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</si>
  <si>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</si>
  <si>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</si>
  <si>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</si>
  <si>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</si>
  <si>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</si>
  <si>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</si>
  <si>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</si>
  <si>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</si>
  <si>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</si>
  <si>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</si>
  <si>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</si>
  <si>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</si>
  <si>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</si>
  <si>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</si>
  <si>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</si>
  <si>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</si>
  <si>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</si>
  <si>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</si>
  <si>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</si>
  <si>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</si>
  <si>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</si>
  <si>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</si>
  <si>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</si>
  <si>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</si>
  <si>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</si>
  <si>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</si>
  <si>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</si>
  <si>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</si>
  <si>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</si>
  <si>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</si>
  <si>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</si>
  <si>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</si>
  <si>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</si>
  <si>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</si>
  <si>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</si>
  <si>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</si>
  <si>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</si>
  <si>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</si>
  <si>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</si>
  <si>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</si>
  <si>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</si>
  <si>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</si>
  <si>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</si>
  <si>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</si>
  <si>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</si>
  <si>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</si>
  <si>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</si>
  <si>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</si>
  <si>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</si>
  <si>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</si>
  <si>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</si>
  <si>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</si>
  <si>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</si>
  <si>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</si>
  <si>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</si>
  <si>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</si>
  <si>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</si>
  <si>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</si>
  <si>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</si>
  <si>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</si>
  <si>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</si>
  <si>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</si>
  <si>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</si>
  <si>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</si>
  <si>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</si>
  <si>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</si>
  <si>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</si>
  <si>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</si>
  <si>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</si>
  <si>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</si>
  <si>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</si>
  <si>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</si>
  <si>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</si>
  <si>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</si>
  <si>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</si>
  <si>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</si>
  <si>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</si>
  <si>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</si>
  <si>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</si>
  <si>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</si>
  <si>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</si>
  <si>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</si>
  <si>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</si>
  <si>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</si>
  <si>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</si>
  <si>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</si>
  <si>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</si>
  <si>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</si>
  <si>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</si>
  <si>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</si>
  <si>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</si>
  <si>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</si>
  <si>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</si>
  <si>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</si>
  <si>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</si>
  <si>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</si>
  <si>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</si>
  <si>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</si>
  <si>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</si>
  <si>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</si>
  <si>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</si>
  <si>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</si>
  <si>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</si>
  <si>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</si>
  <si>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</si>
  <si>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</si>
  <si>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</si>
  <si>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</si>
  <si>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</si>
  <si>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</si>
  <si>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</si>
  <si>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</si>
  <si>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</si>
  <si>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</si>
  <si>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</si>
  <si>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</si>
  <si>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</si>
  <si>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</si>
  <si>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</si>
  <si>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</si>
  <si>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</si>
  <si>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</si>
  <si>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</si>
  <si>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</si>
  <si>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</si>
  <si>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</si>
  <si>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</si>
  <si>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</si>
  <si>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</si>
  <si>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</si>
  <si>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</si>
  <si>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</si>
  <si>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</si>
  <si>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</si>
  <si>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</si>
  <si>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</si>
  <si>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</si>
  <si>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</si>
  <si>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</si>
  <si>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</si>
  <si>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</si>
  <si>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</si>
  <si>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</si>
  <si>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</si>
  <si>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</si>
  <si>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</si>
  <si>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</si>
  <si>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</si>
  <si>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</si>
  <si>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</si>
  <si>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</si>
  <si>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</si>
  <si>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</si>
  <si>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</si>
  <si>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</si>
  <si>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</si>
  <si>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</si>
  <si>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</si>
  <si>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</si>
  <si>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</si>
  <si>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</si>
  <si>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</si>
  <si>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</si>
  <si>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</si>
  <si>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</si>
  <si>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</si>
  <si>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</si>
  <si>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</si>
  <si>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</si>
  <si>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</si>
  <si>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</si>
  <si>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</si>
  <si>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</si>
  <si>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</si>
  <si>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</si>
  <si>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</si>
  <si>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</si>
  <si>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</si>
  <si>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</si>
  <si>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</si>
  <si>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</si>
  <si>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</si>
  <si>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</si>
  <si>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</si>
  <si>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</si>
  <si>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</si>
  <si>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</si>
  <si>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</si>
  <si>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</si>
  <si>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</si>
  <si>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</si>
  <si>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</si>
  <si>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</si>
  <si>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</si>
  <si>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</si>
  <si>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</si>
  <si>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</si>
  <si>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</si>
  <si>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</si>
  <si>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</si>
  <si>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</si>
  <si>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</si>
  <si>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</si>
  <si>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</si>
  <si>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</si>
  <si>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</si>
  <si>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</si>
  <si>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</si>
  <si>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</si>
  <si>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</si>
  <si>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</si>
  <si>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</si>
  <si>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</si>
  <si>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</si>
  <si>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</si>
  <si>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</si>
  <si>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</si>
  <si>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</si>
  <si>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</si>
  <si>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</si>
  <si>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</si>
  <si>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</si>
  <si>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</si>
  <si>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</si>
  <si>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</si>
  <si>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</si>
  <si>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</si>
  <si>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</si>
  <si>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</si>
  <si>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</si>
  <si>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</si>
  <si>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</si>
  <si>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</si>
  <si>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</si>
  <si>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</si>
  <si>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</si>
  <si>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</si>
  <si>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</si>
  <si>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</si>
  <si>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</si>
  <si>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</si>
  <si>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</si>
  <si>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</si>
  <si>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</si>
  <si>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</si>
  <si>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</si>
  <si>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</si>
  <si>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</si>
  <si>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</si>
  <si>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</si>
  <si>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</si>
  <si>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</si>
  <si>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</si>
  <si>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</si>
  <si>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</si>
  <si>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</si>
  <si>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</si>
  <si>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</si>
  <si>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</si>
  <si>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</si>
  <si>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</si>
  <si>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</si>
  <si>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</si>
  <si>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</si>
  <si>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</si>
  <si>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</si>
  <si>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</si>
  <si>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</si>
  <si>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</si>
  <si>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</si>
  <si>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</si>
  <si>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</si>
  <si>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</si>
  <si>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</si>
  <si>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</si>
  <si>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</si>
  <si>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</si>
  <si>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</si>
  <si>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</si>
  <si>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</si>
  <si>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</si>
  <si>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</si>
  <si>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</si>
  <si>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</si>
  <si>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</si>
  <si>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</si>
  <si>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</si>
  <si>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</si>
  <si>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</si>
  <si>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</si>
  <si>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</si>
  <si>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</si>
  <si>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</si>
  <si>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</si>
  <si>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</si>
  <si>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</si>
  <si>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</si>
  <si>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</si>
  <si>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</si>
  <si>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</si>
  <si>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</si>
  <si>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</si>
  <si>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</si>
  <si>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</si>
  <si>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</si>
  <si>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</si>
  <si>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</si>
  <si>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</si>
  <si>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</si>
  <si>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</si>
  <si>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</si>
  <si>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</si>
  <si>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</si>
  <si>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</si>
  <si>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</si>
  <si>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</si>
  <si>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</si>
  <si>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</si>
  <si>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</si>
  <si>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</si>
  <si>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</si>
  <si>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</si>
  <si>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</si>
  <si>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</si>
  <si>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</si>
  <si>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</si>
  <si>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</si>
  <si>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</si>
  <si>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</si>
  <si>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</si>
  <si>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</si>
  <si>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</si>
  <si>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</si>
  <si>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</si>
  <si>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</si>
  <si>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</si>
  <si>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</si>
  <si>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</si>
  <si>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</si>
  <si>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</si>
  <si>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</si>
  <si>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</si>
  <si>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</si>
  <si>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</si>
  <si>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</si>
  <si>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</si>
  <si>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</si>
  <si>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</si>
  <si>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</si>
  <si>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</si>
  <si>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</si>
  <si>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</si>
  <si>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</si>
  <si>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</si>
  <si>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</si>
  <si>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</si>
  <si>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</si>
  <si>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</si>
  <si>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</si>
  <si>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</si>
  <si>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</si>
  <si>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</si>
  <si>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</si>
  <si>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</si>
  <si>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</si>
  <si>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</si>
  <si>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</si>
  <si>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</si>
  <si>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</si>
  <si>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</si>
  <si>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</si>
  <si>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</si>
  <si>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</si>
  <si>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</si>
  <si>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</si>
  <si>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</si>
  <si>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</si>
  <si>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</si>
  <si>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</si>
  <si>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</si>
  <si>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</si>
  <si>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</si>
  <si>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</si>
  <si>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</si>
  <si>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</si>
  <si>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</si>
  <si>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</si>
  <si>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</si>
  <si>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</si>
  <si>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</si>
  <si>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</si>
  <si>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</si>
  <si>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</si>
  <si>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</si>
  <si>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</si>
  <si>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</si>
  <si>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</si>
  <si>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</si>
  <si>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</si>
  <si>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</si>
  <si>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</si>
  <si>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</si>
  <si>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</si>
  <si>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</si>
  <si>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</si>
  <si>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</si>
  <si>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</si>
  <si>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</si>
  <si>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</si>
  <si>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</si>
  <si>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</si>
  <si>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</si>
  <si>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</si>
  <si>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</si>
  <si>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</si>
  <si>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</si>
  <si>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</si>
  <si>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</si>
  <si>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</si>
  <si>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</si>
  <si>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</si>
  <si>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</si>
  <si>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</si>
  <si>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</si>
  <si>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</si>
  <si>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</si>
  <si>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</si>
  <si>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</si>
  <si>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</si>
  <si>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</si>
  <si>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</si>
  <si>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</si>
  <si>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</si>
  <si>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</si>
  <si>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</si>
  <si>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</si>
  <si>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</si>
  <si>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</si>
  <si>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</si>
  <si>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</si>
  <si>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</si>
  <si>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</si>
  <si>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</si>
  <si>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</si>
  <si>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</si>
  <si>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</si>
  <si>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</si>
  <si>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</si>
  <si>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</si>
  <si>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</si>
  <si>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</si>
  <si>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</si>
  <si>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</si>
  <si>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</si>
  <si>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</si>
  <si>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</si>
  <si>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</si>
  <si>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</si>
  <si>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</si>
  <si>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</si>
  <si>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</si>
  <si>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</si>
  <si>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</si>
  <si>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</si>
  <si>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</si>
  <si>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</si>
  <si>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</si>
  <si>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</si>
  <si>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</si>
  <si>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</si>
  <si>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</si>
  <si>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</si>
  <si>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</si>
  <si>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</si>
  <si>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</si>
  <si>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</si>
  <si>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</si>
  <si>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</si>
  <si>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</si>
  <si>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</si>
  <si>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</si>
  <si>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</si>
  <si>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</si>
  <si>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</si>
  <si>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</si>
  <si>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</si>
  <si>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</si>
  <si>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</si>
  <si>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</si>
  <si>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</si>
  <si>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</si>
  <si>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</si>
  <si>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</si>
  <si>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</si>
  <si>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</si>
  <si>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</si>
  <si>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</si>
  <si>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</si>
  <si>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</si>
  <si>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</si>
  <si>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</si>
  <si>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</si>
  <si>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</si>
  <si>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</si>
  <si>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</si>
  <si>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</si>
  <si>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</si>
  <si>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</si>
  <si>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</si>
  <si>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</si>
  <si>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</si>
  <si>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</si>
  <si>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</si>
  <si>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</si>
  <si>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</si>
  <si>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</si>
  <si>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</si>
  <si>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</si>
  <si>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</si>
  <si>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</si>
  <si>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</si>
  <si>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</si>
  <si>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</si>
  <si>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</si>
  <si>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</si>
  <si>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</si>
  <si>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</si>
  <si>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</si>
  <si>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</si>
  <si>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</si>
  <si>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</si>
  <si>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</si>
  <si>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</si>
  <si>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</si>
  <si>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</si>
  <si>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</si>
  <si>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</si>
  <si>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</si>
  <si>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</si>
  <si>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</si>
  <si>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</si>
  <si>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</si>
  <si>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</si>
  <si>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</si>
  <si>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</si>
  <si>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</si>
  <si>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</si>
  <si>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</si>
  <si>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</si>
  <si>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</si>
  <si>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</si>
  <si>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</si>
  <si>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</si>
  <si>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</si>
  <si>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</si>
  <si>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</si>
  <si>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</si>
  <si>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</si>
  <si>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</si>
  <si>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</si>
  <si>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</si>
  <si>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</si>
  <si>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</si>
  <si>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</si>
  <si>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</si>
  <si>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</si>
  <si>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</si>
  <si>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</si>
  <si>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</si>
  <si>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</si>
  <si>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</si>
  <si>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</si>
  <si>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</si>
  <si>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</si>
  <si>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</si>
  <si>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</si>
  <si>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</si>
  <si>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</si>
  <si>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</si>
  <si>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</si>
  <si>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</si>
  <si>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</si>
  <si>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</si>
  <si>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</si>
  <si>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</si>
  <si>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</si>
  <si>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</si>
  <si>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</si>
  <si>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</si>
  <si>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</si>
  <si>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</si>
  <si>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</si>
  <si>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</si>
  <si>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</si>
  <si>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</si>
  <si>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</si>
  <si>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</si>
  <si>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</si>
  <si>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</si>
  <si>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</si>
  <si>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</si>
  <si>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</si>
  <si>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</si>
  <si>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</si>
  <si>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</si>
  <si>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</si>
  <si>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</si>
  <si>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</si>
  <si>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</si>
  <si>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</si>
  <si>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</si>
  <si>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</si>
  <si>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</si>
  <si>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</si>
  <si>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</si>
  <si>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</si>
  <si>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</si>
  <si>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</si>
  <si>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</si>
  <si>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</si>
  <si>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</si>
  <si>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</si>
  <si>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</si>
  <si>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</si>
  <si>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</si>
  <si>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</si>
  <si>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</si>
  <si>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</si>
  <si>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</si>
  <si>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</si>
  <si>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</si>
  <si>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</si>
  <si>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</si>
  <si>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</si>
  <si>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</si>
  <si>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</si>
  <si>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</si>
  <si>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</si>
  <si>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</si>
  <si>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</si>
  <si>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</si>
  <si>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</si>
  <si>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</si>
  <si>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</si>
  <si>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</si>
  <si>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</si>
  <si>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</si>
  <si>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</si>
  <si>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</si>
  <si>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</si>
  <si>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</si>
  <si>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</si>
  <si>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</si>
  <si>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</si>
  <si>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</si>
  <si>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</si>
  <si>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</si>
  <si>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</si>
  <si>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</si>
  <si>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</si>
  <si>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</si>
  <si>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</si>
  <si>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</si>
  <si>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</si>
  <si>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</si>
  <si>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</si>
  <si>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</si>
  <si>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</si>
  <si>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</si>
  <si>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</si>
  <si>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</si>
  <si>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</si>
  <si>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</si>
  <si>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</si>
  <si>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</si>
  <si>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</si>
  <si>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</si>
  <si>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</si>
  <si>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</si>
  <si>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</si>
  <si>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</si>
  <si>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</si>
  <si>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</si>
  <si>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</si>
  <si>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</si>
  <si>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</si>
  <si>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</si>
  <si>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</si>
  <si>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</si>
  <si>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</si>
  <si>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</si>
  <si>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</si>
  <si>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</si>
  <si>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</si>
  <si>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</si>
  <si>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</si>
  <si>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</si>
  <si>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</si>
  <si>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</si>
  <si>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</si>
  <si>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</si>
  <si>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</si>
  <si>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</si>
  <si>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</si>
  <si>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</si>
  <si>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</si>
  <si>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</si>
  <si>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</si>
  <si>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</si>
  <si>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</si>
  <si>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</si>
  <si>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</si>
  <si>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</si>
  <si>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</si>
  <si>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</si>
  <si>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</si>
  <si>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</si>
  <si>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</si>
  <si>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</si>
  <si>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</si>
  <si>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</si>
  <si>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</si>
  <si>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</si>
  <si>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</si>
  <si>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</si>
  <si>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</si>
  <si>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</si>
  <si>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</si>
  <si>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</si>
  <si>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</si>
  <si>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</si>
  <si>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</si>
  <si>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</si>
  <si>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</si>
  <si>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</si>
  <si>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</si>
  <si>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</si>
  <si>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</si>
  <si>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</si>
  <si>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</si>
  <si>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</si>
  <si>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</si>
  <si>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</si>
  <si>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</si>
  <si>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</si>
  <si>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</si>
  <si>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</si>
  <si>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</si>
  <si>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</si>
  <si>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</si>
  <si>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</si>
  <si>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</si>
  <si>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</si>
  <si>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</si>
  <si>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</si>
  <si>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</si>
  <si>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</si>
  <si>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</si>
  <si>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</si>
  <si>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</si>
  <si>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</si>
  <si>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</si>
  <si>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</si>
  <si>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</si>
  <si>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</si>
  <si>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</si>
  <si>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</si>
  <si>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</si>
  <si>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</si>
  <si>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</si>
  <si>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</si>
  <si>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</si>
  <si>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</si>
  <si>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</si>
  <si>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</si>
  <si>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</si>
  <si>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</si>
  <si>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</si>
  <si>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</si>
  <si>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</si>
  <si>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</si>
  <si>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</si>
  <si>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</si>
  <si>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</si>
  <si>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</si>
  <si>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</si>
  <si>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</si>
  <si>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</si>
  <si>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</si>
  <si>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</si>
  <si>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</si>
  <si>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</si>
  <si>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</si>
  <si>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</si>
  <si>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</si>
  <si>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</si>
  <si>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</si>
  <si>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</si>
  <si>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</si>
  <si>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</si>
  <si>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</si>
  <si>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</si>
  <si>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</si>
  <si>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</si>
  <si>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</si>
  <si>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</si>
  <si>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</si>
  <si>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</si>
  <si>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</si>
  <si>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</si>
  <si>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</si>
  <si>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</si>
  <si>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</si>
  <si>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</si>
  <si>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</si>
  <si>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</si>
  <si>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</si>
  <si>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</si>
  <si>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</si>
  <si>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</si>
  <si>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</si>
  <si>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</si>
  <si>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</si>
  <si>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</si>
  <si>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</si>
  <si>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</si>
  <si>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</si>
  <si>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</si>
  <si>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</si>
  <si>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</si>
  <si>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</si>
  <si>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</si>
  <si>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</si>
  <si>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</si>
  <si>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</si>
  <si>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</si>
  <si>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</si>
  <si>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</si>
  <si>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</si>
  <si>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</si>
  <si>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</si>
  <si>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</si>
  <si>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</si>
  <si>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</si>
  <si>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</si>
  <si>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</si>
  <si>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</si>
  <si>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</si>
  <si>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</si>
  <si>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</si>
  <si>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</si>
  <si>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</si>
  <si>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</si>
  <si>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</si>
  <si>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</si>
  <si>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</si>
  <si>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</si>
  <si>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</si>
  <si>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</si>
  <si>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</si>
  <si>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</si>
  <si>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</si>
  <si>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</si>
  <si>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</si>
  <si>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</si>
  <si>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</si>
  <si>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</si>
  <si>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</si>
  <si>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</si>
  <si>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</si>
  <si>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</si>
  <si>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</si>
  <si>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</si>
  <si>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</si>
  <si>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</si>
  <si>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</si>
  <si>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</si>
  <si>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</si>
  <si>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</si>
  <si>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</si>
  <si>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</si>
  <si>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</si>
  <si>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</si>
  <si>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</si>
  <si>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</si>
  <si>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</si>
  <si>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</si>
  <si>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</si>
  <si>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</si>
  <si>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</si>
  <si>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</si>
  <si>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</si>
  <si>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</si>
  <si>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</si>
  <si>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</si>
  <si>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</si>
  <si>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</si>
  <si>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</si>
  <si>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</si>
  <si>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</si>
  <si>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</si>
  <si>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</si>
  <si>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</si>
  <si>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</si>
  <si>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</si>
  <si>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</si>
  <si>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</si>
  <si>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</si>
  <si>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</si>
  <si>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</si>
  <si>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</si>
  <si>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</si>
  <si>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</si>
  <si>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</si>
  <si>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</si>
  <si>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</si>
  <si>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</si>
  <si>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</si>
  <si>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</si>
  <si>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</si>
  <si>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</si>
  <si>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</si>
  <si>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</si>
  <si>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</si>
  <si>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</si>
  <si>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</si>
  <si>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</si>
  <si>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</si>
  <si>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</si>
  <si>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</si>
  <si>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</si>
  <si>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</si>
  <si>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</si>
  <si>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</si>
  <si>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</si>
  <si>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</si>
  <si>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</si>
  <si>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</si>
  <si>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</si>
  <si>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</si>
  <si>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</si>
  <si>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</si>
  <si>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</si>
  <si>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</si>
  <si>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</si>
  <si>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</si>
  <si>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</si>
  <si>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</si>
  <si>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</si>
  <si>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</si>
  <si>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</si>
  <si>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</si>
  <si>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</si>
  <si>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</si>
  <si>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</si>
  <si>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</si>
  <si>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</si>
  <si>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</si>
  <si>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</si>
  <si>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</si>
  <si>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</si>
  <si>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</si>
  <si>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</si>
  <si>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</si>
  <si>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</si>
  <si>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</si>
  <si>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</si>
  <si>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</si>
  <si>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</si>
  <si>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</si>
  <si>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</si>
  <si>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</si>
  <si>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</si>
  <si>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</si>
  <si>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</si>
  <si>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</si>
  <si>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</si>
  <si>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</si>
  <si>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</si>
  <si>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</si>
  <si>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</si>
  <si>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</si>
  <si>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</si>
  <si>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</si>
  <si>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</si>
  <si>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</si>
  <si>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</si>
  <si>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</si>
  <si>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</si>
  <si>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</si>
  <si>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</si>
  <si>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</si>
  <si>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</si>
  <si>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</si>
  <si>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</si>
  <si>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</si>
  <si>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</si>
  <si>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</si>
  <si>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</si>
  <si>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</si>
  <si>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</si>
  <si>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</si>
  <si>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</si>
  <si>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</si>
  <si>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</si>
  <si>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</si>
  <si>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</si>
  <si>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</si>
  <si>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</si>
  <si>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</si>
  <si>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</si>
  <si>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</si>
  <si>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</si>
  <si>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</si>
  <si>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</si>
  <si>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</si>
  <si>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</si>
  <si>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</si>
  <si>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</si>
  <si>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</si>
  <si>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</si>
  <si>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</si>
  <si>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</si>
  <si>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</si>
  <si>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</si>
  <si>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</si>
  <si>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</si>
  <si>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</si>
  <si>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</si>
  <si>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</si>
  <si>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</si>
  <si>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</si>
  <si>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</si>
  <si>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</si>
  <si>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</si>
  <si>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</si>
  <si>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</si>
  <si>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</si>
  <si>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</si>
  <si>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</si>
  <si>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</si>
  <si>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</si>
  <si>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</si>
  <si>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</si>
  <si>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</si>
  <si>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</si>
  <si>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</si>
  <si>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</si>
  <si>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</si>
  <si>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</si>
  <si>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</si>
  <si>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</si>
  <si>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</si>
  <si>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</si>
  <si>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</si>
  <si>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</si>
  <si>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</si>
  <si>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</si>
  <si>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</si>
  <si>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</si>
  <si>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</si>
  <si>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</si>
  <si>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</si>
  <si>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</si>
  <si>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</si>
  <si>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</si>
  <si>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</si>
  <si>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</si>
  <si>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</si>
  <si>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</si>
  <si>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</si>
  <si>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</si>
  <si>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</si>
  <si>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</si>
  <si>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</si>
  <si>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</si>
  <si>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</si>
  <si>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</si>
  <si>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</si>
  <si>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</si>
  <si>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</si>
  <si>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</si>
  <si>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</si>
  <si>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</si>
  <si>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</si>
  <si>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</si>
  <si>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</si>
  <si>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</si>
  <si>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</si>
  <si>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</si>
  <si>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</si>
  <si>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</si>
  <si>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</si>
  <si>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</si>
  <si>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</si>
  <si>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</si>
  <si>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</si>
  <si>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</si>
  <si>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</si>
  <si>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</si>
  <si>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</si>
  <si>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</si>
  <si>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</si>
  <si>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</si>
  <si>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</si>
  <si>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</si>
  <si>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</si>
  <si>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</si>
  <si>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</si>
  <si>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</si>
  <si>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</si>
  <si>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</si>
  <si>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</si>
  <si>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</si>
  <si>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</si>
  <si>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</si>
  <si>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</si>
  <si>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</si>
  <si>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</si>
  <si>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</si>
  <si>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</si>
  <si>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</si>
  <si>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</si>
  <si>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</si>
  <si>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</si>
  <si>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</si>
  <si>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</si>
  <si>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</si>
  <si>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</si>
  <si>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</si>
  <si>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</si>
  <si>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</si>
  <si>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</si>
  <si>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</si>
  <si>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</si>
  <si>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</si>
  <si>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</si>
  <si>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</si>
  <si>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</si>
  <si>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</si>
  <si>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</si>
  <si>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</si>
  <si>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</si>
  <si>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</si>
  <si>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</si>
  <si>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</si>
  <si>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</si>
  <si>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</si>
  <si>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</si>
  <si>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</si>
  <si>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</si>
  <si>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</si>
  <si>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</si>
  <si>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</si>
  <si>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</si>
  <si>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</si>
  <si>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</si>
  <si>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</si>
  <si>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</si>
  <si>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</si>
  <si>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</si>
  <si>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</si>
  <si>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</si>
  <si>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</si>
  <si>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</si>
  <si>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</si>
  <si>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</si>
  <si>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</si>
  <si>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</si>
  <si>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</si>
  <si>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</si>
  <si>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</si>
  <si>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</si>
  <si>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</si>
  <si>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</si>
  <si>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</si>
  <si>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</si>
  <si>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</si>
  <si>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</si>
  <si>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</si>
  <si>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</si>
  <si>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</si>
  <si>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</si>
  <si>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</si>
  <si>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</si>
  <si>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</si>
  <si>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</si>
  <si>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</si>
  <si>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</si>
  <si>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</si>
  <si>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</si>
  <si>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</si>
  <si>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</si>
  <si>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</si>
  <si>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</si>
  <si>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</si>
  <si>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</si>
  <si>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</si>
  <si>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</si>
  <si>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</si>
  <si>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</si>
  <si>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</si>
  <si>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</si>
  <si>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</si>
  <si>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</si>
  <si>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</si>
  <si>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</si>
  <si>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</si>
  <si>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</si>
  <si>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</si>
  <si>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</si>
  <si>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</si>
  <si>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</si>
  <si>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</si>
  <si>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</si>
  <si>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</si>
  <si>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</si>
  <si>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</si>
  <si>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</si>
  <si>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</si>
  <si>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</si>
  <si>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</si>
  <si>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</si>
  <si>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</si>
  <si>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</si>
  <si>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</si>
  <si>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</si>
  <si>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</si>
  <si>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</si>
  <si>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</si>
  <si>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</si>
  <si>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</si>
  <si>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</si>
  <si>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</si>
  <si>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</si>
  <si>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</si>
  <si>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</si>
  <si>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</si>
  <si>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</si>
  <si>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</si>
  <si>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</si>
  <si>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</si>
  <si>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</si>
  <si>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</si>
  <si>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</si>
  <si>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</si>
  <si>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</si>
  <si>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</si>
  <si>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</si>
  <si>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</si>
  <si>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</si>
  <si>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</si>
  <si>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</si>
  <si>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</si>
  <si>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</si>
  <si>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</si>
  <si>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</si>
  <si>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</si>
  <si>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</si>
  <si>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</si>
  <si>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</si>
  <si>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</si>
  <si>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</si>
  <si>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</si>
  <si>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</si>
  <si>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</si>
  <si>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</si>
  <si>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</si>
  <si>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</si>
  <si>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</si>
  <si>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</si>
  <si>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</si>
  <si>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</si>
  <si>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</si>
  <si>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</si>
  <si>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</si>
  <si>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</si>
  <si>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</si>
  <si>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</si>
  <si>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</si>
  <si>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</si>
  <si>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</si>
  <si>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</si>
  <si>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</si>
  <si>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</si>
  <si>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</si>
  <si>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</si>
  <si>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</si>
  <si>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</si>
  <si>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</si>
  <si>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</si>
  <si>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</si>
  <si>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</si>
  <si>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</si>
  <si>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</si>
  <si>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</si>
  <si>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</si>
  <si>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</si>
  <si>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</si>
  <si>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</si>
  <si>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</si>
  <si>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</si>
  <si>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</si>
  <si>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</si>
  <si>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</si>
  <si>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</si>
  <si>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</si>
  <si>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</si>
  <si>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</si>
  <si>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</si>
  <si>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</si>
  <si>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</si>
  <si>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</si>
  <si>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</si>
  <si>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</si>
  <si>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</si>
  <si>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</si>
  <si>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</si>
  <si>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</si>
  <si>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</si>
  <si>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</si>
  <si>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</si>
  <si>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</si>
  <si>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</si>
  <si>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</si>
  <si>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</si>
  <si>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</si>
  <si>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</si>
  <si>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</si>
  <si>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</si>
  <si>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</si>
  <si>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</si>
  <si>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</si>
  <si>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</si>
  <si>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</si>
  <si>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</si>
  <si>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</si>
  <si>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</si>
  <si>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</si>
  <si>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</si>
  <si>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</si>
  <si>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</si>
  <si>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</si>
  <si>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</si>
  <si>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</si>
  <si>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</si>
  <si>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</si>
  <si>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</si>
  <si>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</si>
  <si>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</si>
  <si>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</si>
  <si>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</si>
  <si>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</si>
  <si>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</si>
  <si>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</si>
  <si>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</si>
  <si>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</si>
  <si>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</si>
  <si>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</si>
  <si>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</si>
  <si>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</si>
  <si>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</si>
  <si>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</si>
  <si>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</si>
  <si>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</si>
  <si>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</si>
  <si>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</si>
  <si>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</si>
  <si>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</si>
  <si>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</si>
  <si>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</si>
  <si>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</si>
  <si>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</si>
  <si>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</si>
  <si>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</si>
  <si>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</si>
  <si>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</si>
  <si>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</si>
  <si>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</si>
  <si>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</si>
  <si>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</si>
  <si>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</si>
  <si>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</si>
  <si>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</si>
  <si>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</si>
  <si>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</si>
  <si>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</si>
  <si>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</si>
  <si>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</si>
  <si>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</si>
  <si>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</si>
  <si>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</si>
  <si>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</si>
  <si>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</si>
  <si>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</si>
  <si>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</si>
  <si>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</si>
  <si>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</si>
  <si>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</si>
  <si>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</si>
  <si>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</si>
  <si>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</si>
  <si>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</si>
  <si>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</si>
  <si>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</si>
  <si>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</si>
  <si>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</si>
  <si>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</si>
  <si>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</si>
  <si>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</si>
  <si>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</si>
  <si>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</si>
  <si>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</si>
  <si>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</si>
  <si>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</si>
  <si>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</si>
  <si>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</si>
  <si>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</si>
  <si>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</si>
  <si>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</si>
  <si>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</si>
  <si>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</si>
  <si>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</si>
  <si>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</si>
  <si>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</si>
  <si>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</si>
  <si>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</si>
  <si>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</si>
  <si>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</si>
  <si>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</si>
  <si>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</si>
  <si>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</si>
  <si>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</si>
  <si>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</si>
  <si>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</si>
  <si>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</si>
  <si>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</si>
  <si>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</si>
  <si>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</si>
  <si>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</si>
  <si>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</si>
  <si>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</si>
  <si>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</si>
  <si>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</si>
  <si>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</si>
  <si>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</si>
  <si>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</si>
  <si>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</si>
  <si>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</si>
  <si>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</si>
  <si>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</si>
  <si>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</si>
  <si>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</si>
  <si>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</si>
  <si>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</si>
  <si>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</si>
  <si>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</si>
  <si>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</si>
  <si>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</si>
  <si>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</si>
  <si>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</si>
  <si>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</si>
  <si>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</si>
  <si>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</si>
  <si>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</si>
  <si>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</si>
  <si>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</si>
  <si>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</si>
  <si>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</si>
  <si>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</si>
  <si>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</si>
  <si>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</si>
  <si>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</si>
  <si>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</si>
  <si>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</si>
  <si>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</si>
  <si>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</si>
  <si>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</si>
  <si>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</si>
  <si>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</si>
  <si>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</si>
  <si>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</si>
  <si>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</si>
  <si>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</si>
  <si>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</si>
  <si>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</si>
  <si>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</si>
  <si>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</si>
  <si>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</si>
  <si>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</si>
  <si>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</si>
  <si>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</si>
  <si>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</si>
  <si>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</si>
  <si>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</si>
  <si>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</si>
  <si>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</si>
  <si>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</si>
  <si>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</si>
  <si>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</si>
  <si>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</si>
  <si>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</si>
  <si>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</si>
  <si>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</si>
  <si>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</si>
  <si>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</si>
  <si>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</si>
  <si>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</si>
  <si>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</si>
  <si>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</si>
  <si>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</si>
  <si>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</si>
  <si>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</si>
  <si>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</si>
  <si>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</si>
  <si>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</si>
  <si>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</si>
  <si>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</si>
  <si>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</si>
  <si>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</si>
  <si>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</si>
  <si>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</si>
  <si>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</si>
  <si>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</si>
  <si>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</si>
  <si>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</si>
  <si>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</si>
  <si>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</si>
  <si>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</si>
  <si>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</si>
  <si>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</si>
  <si>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</si>
  <si>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</si>
  <si>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</si>
  <si>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</si>
  <si>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</si>
  <si>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</si>
  <si>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</si>
  <si>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</si>
  <si>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</si>
  <si>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</si>
  <si>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</si>
  <si>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</si>
  <si>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</si>
  <si>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</si>
  <si>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</si>
  <si>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</si>
  <si>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</si>
  <si>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</si>
  <si>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</si>
  <si>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</si>
  <si>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</si>
  <si>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</si>
  <si>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</si>
  <si>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</si>
  <si>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</si>
  <si>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</si>
  <si>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</si>
  <si>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</si>
  <si>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</si>
  <si>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</si>
  <si>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</si>
  <si>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</si>
  <si>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</si>
  <si>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</si>
  <si>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</si>
  <si>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</si>
  <si>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</si>
  <si>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</si>
  <si>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</si>
  <si>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</si>
  <si>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</si>
  <si>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</si>
  <si>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</si>
  <si>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</si>
  <si>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</si>
  <si>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</si>
  <si>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</si>
  <si>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</si>
  <si>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</si>
  <si>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</si>
  <si>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</si>
  <si>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</si>
  <si>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</si>
  <si>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</si>
  <si>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</si>
  <si>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</si>
  <si>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</si>
  <si>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</si>
  <si>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</si>
  <si>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</si>
  <si>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</si>
  <si>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</si>
  <si>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</si>
  <si>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</si>
  <si>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</si>
  <si>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</si>
  <si>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</si>
  <si>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</si>
  <si>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</si>
  <si>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</si>
  <si>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</si>
  <si>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</si>
  <si>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</si>
  <si>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</si>
  <si>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</si>
  <si>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</si>
  <si>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</si>
  <si>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</si>
  <si>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</si>
  <si>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</si>
  <si>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</si>
  <si>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</si>
  <si>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</si>
  <si>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</si>
  <si>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</si>
  <si>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</si>
  <si>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</si>
  <si>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</si>
  <si>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</si>
  <si>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</si>
  <si>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</si>
  <si>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</si>
  <si>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</si>
  <si>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</si>
  <si>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</si>
  <si>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</si>
  <si>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</si>
  <si>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</si>
  <si>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</si>
  <si>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</si>
  <si>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</si>
  <si>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</si>
  <si>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</si>
  <si>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</si>
  <si>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</si>
  <si>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</si>
  <si>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</si>
  <si>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</si>
  <si>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</si>
  <si>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</si>
  <si>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</si>
  <si>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</si>
  <si>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</si>
  <si>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</si>
  <si>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</si>
  <si>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</si>
  <si>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</si>
  <si>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</si>
  <si>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</si>
  <si>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</si>
  <si>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</si>
  <si>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</si>
  <si>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</si>
  <si>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</si>
  <si>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</si>
  <si>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</si>
  <si>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</si>
  <si>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</si>
  <si>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</si>
  <si>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</si>
  <si>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</si>
  <si>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</si>
  <si>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</si>
  <si>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</si>
  <si>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</si>
  <si>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</si>
  <si>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</si>
  <si>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</si>
  <si>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</si>
  <si>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</si>
  <si>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</si>
  <si>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</si>
  <si>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</si>
  <si>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</si>
  <si>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</si>
  <si>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</si>
  <si>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</si>
  <si>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</si>
  <si>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</si>
  <si>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</si>
  <si>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</si>
  <si>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</si>
  <si>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</si>
  <si>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</si>
  <si>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</si>
  <si>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</si>
  <si>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</si>
  <si>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</si>
  <si>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</si>
  <si>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</si>
  <si>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</si>
  <si>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</si>
  <si>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</si>
  <si>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</si>
  <si>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</si>
  <si>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</si>
  <si>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</si>
  <si>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</si>
  <si>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</si>
  <si>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</si>
  <si>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</si>
  <si>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</si>
  <si>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</si>
  <si>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</si>
  <si>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</si>
  <si>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</si>
  <si>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</si>
  <si>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</si>
  <si>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</si>
  <si>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</si>
  <si>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</si>
  <si>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</si>
  <si>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</si>
  <si>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</si>
  <si>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</si>
  <si>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</si>
  <si>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</si>
  <si>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</si>
  <si>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</si>
  <si>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</si>
  <si>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</si>
  <si>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</si>
  <si>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</si>
  <si>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</si>
  <si>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</si>
  <si>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</si>
  <si>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</si>
  <si>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</si>
  <si>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</si>
  <si>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</si>
  <si>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</si>
  <si>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</si>
  <si>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</si>
  <si>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</si>
  <si>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</si>
  <si>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</si>
  <si>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</si>
  <si>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</si>
  <si>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</si>
  <si>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</si>
  <si>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</si>
  <si>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</si>
  <si>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</si>
  <si>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</si>
  <si>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</si>
  <si>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</si>
  <si>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</si>
  <si>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</si>
  <si>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</si>
  <si>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</si>
  <si>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</si>
  <si>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</si>
  <si>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</si>
  <si>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</si>
  <si>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</si>
  <si>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</si>
  <si>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</si>
  <si>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</si>
  <si>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</si>
  <si>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</si>
  <si>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</si>
  <si>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</si>
  <si>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</si>
  <si>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</si>
  <si>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</si>
  <si>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</si>
  <si>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</si>
  <si>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</si>
  <si>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</si>
  <si>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</si>
  <si>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</si>
  <si>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</si>
  <si>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</si>
  <si>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</si>
  <si>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</si>
  <si>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</si>
  <si>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</si>
  <si>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</si>
  <si>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</si>
  <si>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</si>
  <si>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</si>
  <si>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</si>
  <si>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</si>
  <si>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</si>
  <si>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</si>
  <si>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</si>
  <si>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</si>
  <si>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</si>
  <si>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</si>
  <si>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</si>
  <si>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</si>
  <si>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</si>
  <si>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</si>
  <si>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</si>
  <si>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</si>
  <si>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</si>
  <si>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</si>
  <si>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</si>
  <si>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</si>
  <si>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</si>
  <si>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</si>
  <si>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</si>
  <si>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</si>
  <si>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</si>
  <si>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</si>
  <si>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</si>
  <si>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</si>
  <si>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</si>
  <si>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</si>
  <si>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</si>
  <si>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</si>
  <si>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</si>
  <si>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</si>
  <si>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</si>
  <si>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</si>
  <si>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</si>
  <si>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</si>
  <si>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</si>
  <si>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</si>
  <si>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</si>
  <si>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</si>
  <si>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</si>
  <si>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</si>
  <si>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</si>
  <si>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</si>
  <si>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</si>
  <si>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</si>
  <si>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</si>
  <si>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</si>
  <si>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</si>
  <si>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</si>
  <si>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</si>
  <si>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</si>
  <si>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</si>
  <si>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</si>
  <si>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</si>
  <si>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</si>
  <si>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</si>
  <si>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</si>
  <si>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</si>
  <si>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</si>
  <si>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</si>
  <si>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</si>
  <si>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</si>
  <si>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</si>
  <si>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</si>
  <si>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</si>
  <si>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</si>
  <si>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</si>
  <si>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</si>
  <si>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</si>
  <si>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</si>
  <si>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</si>
  <si>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</si>
  <si>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</si>
  <si>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</si>
  <si>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</si>
  <si>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</si>
  <si>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</si>
  <si>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</si>
  <si>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</si>
  <si>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</si>
  <si>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</si>
  <si>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</si>
  <si>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</si>
  <si>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</si>
  <si>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</si>
  <si>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</si>
  <si>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</si>
  <si>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</si>
  <si>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</si>
  <si>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</si>
  <si>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</si>
  <si>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</si>
  <si>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</si>
  <si>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</si>
  <si>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</si>
  <si>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</si>
  <si>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</si>
  <si>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</si>
  <si>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</si>
  <si>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</si>
  <si>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</si>
  <si>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</si>
  <si>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</si>
  <si>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</si>
  <si>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</si>
  <si>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</si>
  <si>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</si>
  <si>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</si>
  <si>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</si>
  <si>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</si>
  <si>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</si>
  <si>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</si>
  <si>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</si>
  <si>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</si>
  <si>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</si>
  <si>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</si>
  <si>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</si>
  <si>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</si>
  <si>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</si>
  <si>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</si>
  <si>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</si>
  <si>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</si>
  <si>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</si>
  <si>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</si>
  <si>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</si>
  <si>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</si>
  <si>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</si>
  <si>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</si>
  <si>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</si>
  <si>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</si>
  <si>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</si>
  <si>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</si>
  <si>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</si>
  <si>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</si>
  <si>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</si>
  <si>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</si>
  <si>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</si>
  <si>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</si>
  <si>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</si>
  <si>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</si>
  <si>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Lake</t>
  </si>
  <si>
    <t>1105 North Hunt Club Road</t>
  </si>
  <si>
    <t>Gurnee</t>
  </si>
  <si>
    <t>bleonard@dist50.net</t>
  </si>
  <si>
    <t>Evans, Marshall and Pease, PC</t>
  </si>
  <si>
    <t>Jeffery M. Rollefson, CPA</t>
  </si>
  <si>
    <t>1875 Hicks Road</t>
  </si>
  <si>
    <t>Rolling Meadows</t>
  </si>
  <si>
    <t>IL</t>
  </si>
  <si>
    <t>847-221-5700</t>
  </si>
  <si>
    <t>847-221-5701</t>
  </si>
  <si>
    <t>060-003973</t>
  </si>
  <si>
    <t>jeff@empcpa.com</t>
  </si>
  <si>
    <t>US Department of Education</t>
  </si>
  <si>
    <t>Passed through the Illinois State Board of Education</t>
  </si>
  <si>
    <t>Title I - Low Income (M)</t>
  </si>
  <si>
    <t>17-4300-00</t>
  </si>
  <si>
    <t>16-4300-00</t>
  </si>
  <si>
    <t>16-4932-00</t>
  </si>
  <si>
    <t>17-4932-00</t>
  </si>
  <si>
    <t>Title III - Lang Inst Prog</t>
  </si>
  <si>
    <t>16-4909-00</t>
  </si>
  <si>
    <t>17-4909-00</t>
  </si>
  <si>
    <t>Passed through the Special Education District of Lake County</t>
  </si>
  <si>
    <t>16-4600-00</t>
  </si>
  <si>
    <t>17-4600-00</t>
  </si>
  <si>
    <t>IDEA Preschool flow through</t>
  </si>
  <si>
    <t>n/a</t>
  </si>
  <si>
    <t>Title III - Immigrant Education Program</t>
  </si>
  <si>
    <t>17-4905-00</t>
  </si>
  <si>
    <t>IDEA flow through</t>
  </si>
  <si>
    <t>16-4620-00</t>
  </si>
  <si>
    <t>prog end 8/31</t>
  </si>
  <si>
    <t>17-4620-00</t>
  </si>
  <si>
    <t>prog ends 8/31</t>
  </si>
  <si>
    <t>IDEA Room and Board</t>
  </si>
  <si>
    <t>16-4625-00</t>
  </si>
  <si>
    <t>17-4625</t>
  </si>
  <si>
    <t>US DEPARTMENT OF HEALTH AND HUMAN SERVICES</t>
  </si>
  <si>
    <t>Passed through the Illinois Department of Healthcare and Family Services</t>
  </si>
  <si>
    <t>Medicaid matching - Admin outreach</t>
  </si>
  <si>
    <t>FY 2017</t>
  </si>
  <si>
    <t>National School Lunch</t>
  </si>
  <si>
    <t>16-4210-00</t>
  </si>
  <si>
    <t>17-4210-00</t>
  </si>
  <si>
    <t>School Breakfast</t>
  </si>
  <si>
    <t>16-4220-00</t>
  </si>
  <si>
    <t>17-4220-00</t>
  </si>
  <si>
    <t>prog ends 9/30</t>
  </si>
  <si>
    <t>Commodities (non-cash)</t>
  </si>
  <si>
    <t>DoD Fruits and Vegetables (non-cash)</t>
  </si>
  <si>
    <t>US DEPARTMENT OF AGRICULTURE</t>
  </si>
  <si>
    <t>none</t>
  </si>
  <si>
    <r>
      <t>The following amounts were expended in the form of non-cash assistance by Woodland CCSD No. 50 and is</t>
    </r>
    <r>
      <rPr>
        <sz val="9"/>
        <rFont val="Arial"/>
        <family val="2"/>
      </rPr>
      <t xml:space="preserve"> included in the Schedule of Expenditures of Federal Awards:</t>
    </r>
  </si>
  <si>
    <t>no</t>
  </si>
  <si>
    <t>The accompanying Schedule of Expenditures of Federal Awards includes the federal grant activity of Woodland CCSD No. 50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</si>
  <si>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Of the federal expenditures presented in the schedule, Woodland CCSD No. 50</t>
    </r>
    <r>
      <rPr>
        <sz val="9"/>
        <rFont val="Arial"/>
        <family val="2"/>
      </rPr>
      <t xml:space="preserve"> provided federal awards to subrecipients as follows:</t>
    </r>
  </si>
  <si>
    <t>Unmodified</t>
  </si>
  <si>
    <t>Title I - low income</t>
  </si>
  <si>
    <t>Title II - teacher quality</t>
  </si>
  <si>
    <t>TOTAL US DEPARTMENT OF AGRICULTURE</t>
  </si>
  <si>
    <t>TOTAL US DEPARTMENT OF HEALTH AND HUMAN SERVICES</t>
  </si>
  <si>
    <t>TOTAL US DEPARTMENT OF EDUCATION</t>
  </si>
  <si>
    <t>TOTAL FEDERAL AWARDS</t>
  </si>
  <si>
    <t>Title II - Teacher Quality (M)</t>
  </si>
  <si>
    <t>X</t>
  </si>
  <si>
    <t>EVANS, MARSHALL &amp; PEASE, P.C.</t>
  </si>
  <si>
    <t>2011A GO REFUNDING BOND</t>
  </si>
  <si>
    <t>2011C GO REFUNDING BOND</t>
  </si>
  <si>
    <t>2011B GO REFUNDING BOND</t>
  </si>
  <si>
    <t>2011D GO BOND</t>
  </si>
  <si>
    <t>2015 GO REFUNDING BOND</t>
  </si>
  <si>
    <t>CAPITAL LEASES</t>
  </si>
  <si>
    <t>VAR</t>
  </si>
  <si>
    <t>EDUCATIONAL BENEFITS COOPERATIVE</t>
  </si>
  <si>
    <t>COLLECTIVE LIABILITY INSURANCE COOPERATIVE</t>
  </si>
  <si>
    <t>LIQUID ASSET FUNDS / IL FUNDS</t>
  </si>
  <si>
    <t>INTERGOVERNMENTAL AGREEMENT SHARED SERVICES</t>
  </si>
  <si>
    <t>SEDOL</t>
  </si>
  <si>
    <t>STATE CMS PURCHASING PROGRAM</t>
  </si>
  <si>
    <t>WARREN 121/GURNEE 56/ WOODLAND 50 SPECIAL TRANS.</t>
  </si>
  <si>
    <t>INTERGOVERNMENTAL AGREEMENT SHARED EQUIPMENT</t>
  </si>
  <si>
    <t>ROUNDING</t>
  </si>
  <si>
    <t>TOTAL LONG TERM DEBT MUST = PRINCIPAL ON LONG-TERM DEBT SOLD --&gt; CAPITAL LEASE PROCEEDS OF $1,051,770.</t>
  </si>
  <si>
    <t>Woodland CCSD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</si>
</sst>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3" fontId="11" fillId="0" borderId="22" xfId="3" applyNumberFormat="1" applyFont="1" applyBorder="1" applyAlignment="1" applyProtection="1">
      <alignment horizontal="left" vertical="center" wrapText="1"/>
      <protection locked="0"/>
    </xf>
    <xf numFmtId="169" fontId="4" fillId="0" borderId="161" xfId="3" applyNumberFormat="1" applyFont="1" applyBorder="1" applyAlignment="1" applyProtection="1">
      <alignment horizontal="center"/>
      <protection locked="0"/>
    </xf>
    <xf numFmtId="3" fontId="4" fillId="0" borderId="48"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29"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vertical="center" wrapText="1"/>
      <protection locked="0"/>
    </xf>
    <xf numFmtId="3" fontId="29" fillId="0" borderId="22" xfId="3" applyNumberFormat="1" applyFont="1" applyBorder="1" applyAlignment="1" applyProtection="1">
      <alignment horizontal="center" vertical="center" wrapText="1"/>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295275</xdr:colOff>
          <xdr:row>5</xdr:row>
          <xdr:rowOff>142875</xdr:rowOff>
        </xdr:from>
        <xdr:to>
          <xdr:col>0</xdr:col>
          <xdr:colOff>714375</xdr:colOff>
          <xdr:row>7</xdr:row>
          <xdr:rowOff>200025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1152525</xdr:colOff>
          <xdr:row>0</xdr:row>
          <xdr:rowOff>9525</xdr:rowOff>
        </xdr:from>
        <xdr:to>
          <xdr:col>0</xdr:col>
          <xdr:colOff>2066925</xdr:colOff>
          <xdr:row>4</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2286000</xdr:colOff>
          <xdr:row>0</xdr:row>
          <xdr:rowOff>19050</xdr:rowOff>
        </xdr:from>
        <xdr:to>
          <xdr:col>1</xdr:col>
          <xdr:colOff>304800</xdr:colOff>
          <xdr:row>4</xdr:row>
          <xdr:rowOff>57150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5" t="s">
        <v>466</v>
      </c>
      <c r="J1" s="2186"/>
      <c r="K1" s="2186"/>
      <c r="L1" s="2186"/>
      <c r="M1" s="2186"/>
      <c r="N1" s="2186"/>
      <c r="O1" s="2186"/>
      <c r="P1" s="2186"/>
      <c r="Q1" s="2186"/>
      <c r="R1" s="2186"/>
      <c r="S1" s="2186"/>
    </row>
    <row r="2" spans="1:28" ht="12" customHeight="1" x14ac:dyDescent="0.2">
      <c r="A2" s="201" t="s">
        <v>1869</v>
      </c>
      <c r="D2" s="202"/>
      <c r="I2" s="2187" t="s">
        <v>1133</v>
      </c>
      <c r="J2" s="2186"/>
      <c r="K2" s="2186"/>
      <c r="L2" s="2186"/>
      <c r="M2" s="2186"/>
      <c r="N2" s="2186"/>
      <c r="O2" s="2186"/>
      <c r="P2" s="2186"/>
      <c r="Q2" s="2186"/>
      <c r="R2" s="2186"/>
      <c r="S2" s="2186"/>
    </row>
    <row r="3" spans="1:28" ht="12" customHeight="1" x14ac:dyDescent="0.2">
      <c r="A3" s="1815" t="s">
        <v>1950</v>
      </c>
      <c r="B3" s="1816"/>
      <c r="C3" s="1816"/>
      <c r="D3" s="1817"/>
      <c r="I3" s="2187" t="s">
        <v>55</v>
      </c>
      <c r="J3" s="2186"/>
      <c r="K3" s="2186"/>
      <c r="L3" s="2186"/>
      <c r="M3" s="2186"/>
      <c r="N3" s="2186"/>
      <c r="O3" s="2186"/>
      <c r="P3" s="2186"/>
      <c r="Q3" s="2186"/>
      <c r="R3" s="2186"/>
      <c r="S3" s="2186"/>
    </row>
    <row r="4" spans="1:28" ht="12" customHeight="1" x14ac:dyDescent="0.2">
      <c r="A4" s="191"/>
      <c r="I4" s="2187" t="s">
        <v>604</v>
      </c>
      <c r="J4" s="2186"/>
      <c r="K4" s="2186"/>
      <c r="L4" s="2186"/>
      <c r="M4" s="2186"/>
      <c r="N4" s="2186"/>
      <c r="O4" s="2186"/>
      <c r="P4" s="2186"/>
      <c r="Q4" s="2186"/>
      <c r="R4" s="2186"/>
      <c r="S4" s="2186"/>
    </row>
    <row r="5" spans="1:28" ht="14.1" customHeight="1" x14ac:dyDescent="0.2">
      <c r="B5" s="440" t="s">
        <v>2158</v>
      </c>
      <c r="C5" s="178" t="s">
        <v>1061</v>
      </c>
      <c r="D5" s="361"/>
      <c r="E5" s="361"/>
      <c r="H5" s="192"/>
      <c r="I5" s="2194" t="s">
        <v>769</v>
      </c>
      <c r="J5" s="2139"/>
      <c r="K5" s="2139"/>
      <c r="L5" s="2139"/>
      <c r="M5" s="2139"/>
      <c r="N5" s="2139"/>
      <c r="O5" s="2139"/>
      <c r="P5" s="2139"/>
      <c r="Q5" s="2139"/>
      <c r="R5" s="2139"/>
      <c r="S5" s="2139"/>
    </row>
    <row r="6" spans="1:28" ht="14.1" customHeight="1" x14ac:dyDescent="0.2">
      <c r="B6" s="440"/>
      <c r="C6" s="178" t="s">
        <v>1062</v>
      </c>
      <c r="D6" s="361"/>
      <c r="E6" s="361"/>
      <c r="I6" s="2193" t="s">
        <v>1029</v>
      </c>
      <c r="J6" s="2139"/>
      <c r="K6" s="2139"/>
      <c r="L6" s="2139"/>
      <c r="M6" s="2139"/>
      <c r="N6" s="2139"/>
      <c r="O6" s="2139"/>
      <c r="P6" s="2139"/>
      <c r="Q6" s="2139"/>
      <c r="R6" s="2139"/>
      <c r="S6" s="2139"/>
    </row>
    <row r="7" spans="1:28" ht="12.2" customHeight="1" x14ac:dyDescent="0.2">
      <c r="I7" s="2188">
        <v>42916</v>
      </c>
      <c r="J7" s="2189"/>
      <c r="K7" s="2189"/>
      <c r="L7" s="2189"/>
      <c r="M7" s="2189"/>
      <c r="N7" s="2189"/>
      <c r="O7" s="2189"/>
      <c r="P7" s="2189"/>
      <c r="Q7" s="2189"/>
      <c r="R7" s="2189"/>
      <c r="S7" s="2189"/>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0" t="s">
        <v>763</v>
      </c>
      <c r="J9" s="2191"/>
      <c r="K9" s="2191"/>
      <c r="L9" s="2191"/>
      <c r="M9" s="2191"/>
      <c r="N9" s="2191"/>
      <c r="O9" s="2191"/>
      <c r="P9" s="2191"/>
      <c r="Q9" s="2191"/>
      <c r="R9" s="2191"/>
      <c r="S9" s="2192"/>
      <c r="T9" s="2135" t="s">
        <v>613</v>
      </c>
      <c r="U9" s="2136"/>
      <c r="V9" s="2136"/>
      <c r="W9" s="2136"/>
      <c r="X9" s="2136"/>
      <c r="Y9" s="2136"/>
      <c r="Z9" s="2136"/>
      <c r="AA9" s="2137"/>
    </row>
    <row r="10" spans="1:28" ht="13.5" customHeight="1" x14ac:dyDescent="0.2">
      <c r="A10" s="2144" t="s">
        <v>764</v>
      </c>
      <c r="B10" s="2145"/>
      <c r="C10" s="2145"/>
      <c r="D10" s="2145"/>
      <c r="E10" s="2145"/>
      <c r="F10" s="2145"/>
      <c r="G10" s="2145"/>
      <c r="H10" s="2146"/>
      <c r="I10" s="182"/>
      <c r="J10" s="183"/>
      <c r="K10" s="181"/>
      <c r="R10" s="183"/>
      <c r="S10" s="183"/>
      <c r="T10" s="2138"/>
      <c r="U10" s="2139"/>
      <c r="V10" s="2139"/>
      <c r="W10" s="2139"/>
      <c r="X10" s="2139"/>
      <c r="Y10" s="2139"/>
      <c r="Z10" s="2139"/>
      <c r="AA10" s="2140"/>
    </row>
    <row r="11" spans="1:28" ht="14.25" customHeight="1" x14ac:dyDescent="0.2">
      <c r="A11" s="2147" t="s">
        <v>1109</v>
      </c>
      <c r="B11" s="2148"/>
      <c r="C11" s="2148"/>
      <c r="D11" s="2148"/>
      <c r="E11" s="2148"/>
      <c r="F11" s="2148"/>
      <c r="G11" s="2148"/>
      <c r="H11" s="2149"/>
      <c r="I11" s="180"/>
      <c r="J11" s="342"/>
      <c r="K11" s="180"/>
      <c r="O11" s="1701"/>
      <c r="P11" s="377" t="s">
        <v>223</v>
      </c>
      <c r="Q11" s="183"/>
      <c r="R11" s="181"/>
      <c r="S11" s="180"/>
      <c r="T11" s="2141"/>
      <c r="U11" s="2142"/>
      <c r="V11" s="2142"/>
      <c r="W11" s="2142"/>
      <c r="X11" s="2142"/>
      <c r="Y11" s="2142"/>
      <c r="Z11" s="2142"/>
      <c r="AA11" s="2143"/>
    </row>
    <row r="12" spans="1:28" ht="13.5" customHeight="1" x14ac:dyDescent="0.2">
      <c r="A12" s="362" t="s">
        <v>1078</v>
      </c>
      <c r="B12" s="344"/>
      <c r="C12" s="344"/>
      <c r="D12" s="344"/>
      <c r="E12" s="344"/>
      <c r="F12" s="344"/>
      <c r="G12" s="344"/>
      <c r="H12" s="272"/>
      <c r="I12" s="182"/>
      <c r="J12" s="183"/>
      <c r="K12" s="181"/>
      <c r="O12" s="1702" t="s">
        <v>2158</v>
      </c>
      <c r="P12" s="377" t="s">
        <v>224</v>
      </c>
      <c r="Q12" s="342"/>
      <c r="R12" s="183"/>
      <c r="S12" s="183"/>
      <c r="T12" s="362" t="s">
        <v>302</v>
      </c>
      <c r="U12" s="270"/>
      <c r="V12" s="270"/>
      <c r="W12" s="270"/>
      <c r="X12" s="270"/>
      <c r="Y12" s="199"/>
      <c r="Z12" s="199"/>
      <c r="AA12" s="200"/>
    </row>
    <row r="13" spans="1:28" ht="13.5" customHeight="1" x14ac:dyDescent="0.2">
      <c r="A13" s="2155">
        <v>34049050004</v>
      </c>
      <c r="B13" s="2156"/>
      <c r="C13" s="2156"/>
      <c r="D13" s="2156"/>
      <c r="E13" s="2156"/>
      <c r="F13" s="2156"/>
      <c r="G13" s="2156"/>
      <c r="H13" s="2157"/>
      <c r="I13" s="184"/>
      <c r="J13" s="183"/>
      <c r="K13" s="181"/>
      <c r="L13" s="183"/>
      <c r="M13" s="183"/>
      <c r="N13" s="183"/>
      <c r="O13" s="183"/>
      <c r="P13" s="183"/>
      <c r="Q13" s="183"/>
      <c r="R13" s="183"/>
      <c r="S13" s="183"/>
      <c r="T13" s="2160" t="s">
        <v>2097</v>
      </c>
      <c r="U13" s="2161"/>
      <c r="V13" s="2161"/>
      <c r="W13" s="2161"/>
      <c r="X13" s="2161"/>
      <c r="Y13" s="2162"/>
      <c r="Z13" s="2162"/>
      <c r="AA13" s="2163"/>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53" t="s">
        <v>2093</v>
      </c>
      <c r="B15" s="2158"/>
      <c r="C15" s="2158"/>
      <c r="D15" s="2158"/>
      <c r="E15" s="2158"/>
      <c r="F15" s="2158"/>
      <c r="G15" s="2158"/>
      <c r="H15" s="2159"/>
      <c r="T15" s="2125" t="s">
        <v>2098</v>
      </c>
      <c r="U15" s="2126"/>
      <c r="V15" s="2126"/>
      <c r="W15" s="2126"/>
      <c r="X15" s="2126"/>
      <c r="Y15" s="2164"/>
      <c r="Z15" s="2164"/>
      <c r="AA15" s="216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0" t="s">
        <v>2177</v>
      </c>
      <c r="B17" s="2183"/>
      <c r="C17" s="2183"/>
      <c r="D17" s="2183"/>
      <c r="E17" s="2183"/>
      <c r="F17" s="2183"/>
      <c r="G17" s="2183"/>
      <c r="H17" s="2184"/>
      <c r="T17" s="2170" t="s">
        <v>2099</v>
      </c>
      <c r="U17" s="2171"/>
      <c r="V17" s="2171"/>
      <c r="W17" s="2171"/>
      <c r="X17" s="2171"/>
      <c r="Y17" s="2171"/>
      <c r="Z17" s="2171"/>
      <c r="AA17" s="2172"/>
    </row>
    <row r="18" spans="1:27" ht="13.5" customHeight="1" x14ac:dyDescent="0.2">
      <c r="A18" s="362" t="s">
        <v>610</v>
      </c>
      <c r="B18" s="344"/>
      <c r="C18" s="340"/>
      <c r="D18" s="344"/>
      <c r="E18" s="344"/>
      <c r="F18" s="344"/>
      <c r="G18" s="344"/>
      <c r="H18" s="275"/>
      <c r="I18" s="2180" t="s">
        <v>765</v>
      </c>
      <c r="J18" s="2181"/>
      <c r="K18" s="2181"/>
      <c r="L18" s="2181"/>
      <c r="M18" s="2181"/>
      <c r="N18" s="2181"/>
      <c r="O18" s="2181"/>
      <c r="P18" s="2181"/>
      <c r="Q18" s="2181"/>
      <c r="R18" s="2181"/>
      <c r="S18" s="2182"/>
      <c r="T18" s="362" t="s">
        <v>807</v>
      </c>
      <c r="U18" s="270"/>
      <c r="V18" s="340"/>
      <c r="W18" s="269"/>
      <c r="X18" s="362" t="s">
        <v>303</v>
      </c>
      <c r="Y18" s="349"/>
      <c r="Z18" s="1913" t="s">
        <v>766</v>
      </c>
      <c r="AA18" s="200"/>
    </row>
    <row r="19" spans="1:27" ht="13.5" customHeight="1" x14ac:dyDescent="0.2">
      <c r="A19" s="2153" t="s">
        <v>2094</v>
      </c>
      <c r="B19" s="2154"/>
      <c r="C19" s="2154"/>
      <c r="D19" s="2154"/>
      <c r="E19" s="2154"/>
      <c r="F19" s="2154"/>
      <c r="G19" s="2154"/>
      <c r="H19" s="2152"/>
      <c r="I19" s="183"/>
      <c r="J19" s="376"/>
      <c r="K19" s="194"/>
      <c r="L19" s="192"/>
      <c r="M19" s="650" t="s">
        <v>355</v>
      </c>
      <c r="P19" s="180"/>
      <c r="Q19" s="180"/>
      <c r="R19" s="180"/>
      <c r="S19" s="184"/>
      <c r="T19" s="2153" t="s">
        <v>2100</v>
      </c>
      <c r="U19" s="2151"/>
      <c r="V19" s="2151"/>
      <c r="W19" s="2152"/>
      <c r="X19" s="2168" t="s">
        <v>2101</v>
      </c>
      <c r="Y19" s="2169"/>
      <c r="Z19" s="2166">
        <v>60008</v>
      </c>
      <c r="AA19" s="2167"/>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50" t="s">
        <v>2095</v>
      </c>
      <c r="B21" s="2151"/>
      <c r="C21" s="2151"/>
      <c r="D21" s="2151"/>
      <c r="E21" s="2151"/>
      <c r="F21" s="2151"/>
      <c r="G21" s="2151"/>
      <c r="H21" s="2152"/>
      <c r="I21" s="2176" t="s">
        <v>767</v>
      </c>
      <c r="J21" s="2139"/>
      <c r="K21" s="2139"/>
      <c r="L21" s="2139"/>
      <c r="M21" s="2139"/>
      <c r="N21" s="2139"/>
      <c r="O21" s="2139"/>
      <c r="P21" s="2139"/>
      <c r="Q21" s="2139"/>
      <c r="R21" s="2139"/>
      <c r="S21" s="2140"/>
      <c r="T21" s="2120" t="s">
        <v>2102</v>
      </c>
      <c r="U21" s="2121"/>
      <c r="V21" s="2121"/>
      <c r="W21" s="2121"/>
      <c r="X21" s="2134" t="s">
        <v>2103</v>
      </c>
      <c r="Y21" s="2132"/>
      <c r="Z21" s="2132"/>
      <c r="AA21" s="2133"/>
    </row>
    <row r="22" spans="1:27" ht="13.5" customHeight="1" x14ac:dyDescent="0.2">
      <c r="A22" s="364" t="s">
        <v>611</v>
      </c>
      <c r="B22" s="278"/>
      <c r="C22" s="278"/>
      <c r="D22" s="278"/>
      <c r="E22" s="278"/>
      <c r="F22" s="278"/>
      <c r="G22" s="278"/>
      <c r="H22" s="279"/>
      <c r="I22" s="2177" t="s">
        <v>1745</v>
      </c>
      <c r="J22" s="2178"/>
      <c r="K22" s="2178"/>
      <c r="L22" s="2178"/>
      <c r="M22" s="2178"/>
      <c r="N22" s="2178"/>
      <c r="O22" s="2178"/>
      <c r="P22" s="2178"/>
      <c r="Q22" s="2178"/>
      <c r="R22" s="2178"/>
      <c r="S22" s="2179"/>
      <c r="T22" s="362" t="s">
        <v>1902</v>
      </c>
      <c r="U22" s="270"/>
      <c r="V22" s="340"/>
      <c r="W22" s="270"/>
      <c r="X22" s="1914" t="s">
        <v>1574</v>
      </c>
      <c r="Z22" s="199"/>
      <c r="AA22" s="200"/>
    </row>
    <row r="23" spans="1:27" ht="13.5" customHeight="1" x14ac:dyDescent="0.2">
      <c r="A23" s="2173" t="s">
        <v>2096</v>
      </c>
      <c r="B23" s="2174"/>
      <c r="C23" s="2174"/>
      <c r="D23" s="2174"/>
      <c r="E23" s="2174"/>
      <c r="F23" s="2174"/>
      <c r="G23" s="2174"/>
      <c r="H23" s="2175"/>
      <c r="T23" s="2120" t="s">
        <v>2104</v>
      </c>
      <c r="U23" s="2121"/>
      <c r="V23" s="2121"/>
      <c r="W23" s="2121"/>
      <c r="X23" s="2131">
        <v>43101</v>
      </c>
      <c r="Y23" s="2132"/>
      <c r="Z23" s="2132"/>
      <c r="AA23" s="2133"/>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50">
        <v>60031</v>
      </c>
      <c r="B25" s="2151"/>
      <c r="C25" s="2151"/>
      <c r="D25" s="2151"/>
      <c r="E25" s="2151"/>
      <c r="F25" s="2151"/>
      <c r="G25" s="2151"/>
      <c r="H25" s="2152"/>
      <c r="I25" s="651"/>
      <c r="J25" s="203"/>
      <c r="K25" s="203"/>
      <c r="L25" s="203"/>
      <c r="M25" s="203"/>
      <c r="N25" s="203"/>
      <c r="O25" s="203"/>
      <c r="P25" s="203"/>
      <c r="Q25" s="203"/>
      <c r="R25" s="203"/>
      <c r="S25" s="204"/>
      <c r="T25" s="2117" t="s">
        <v>2105</v>
      </c>
      <c r="U25" s="2118"/>
      <c r="V25" s="2118"/>
      <c r="W25" s="2118"/>
      <c r="X25" s="2118"/>
      <c r="Y25" s="2118"/>
      <c r="Z25" s="2118"/>
      <c r="AA25" s="211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205" t="s">
        <v>1896</v>
      </c>
      <c r="J27" s="2181"/>
      <c r="K27" s="2181"/>
      <c r="L27" s="2181"/>
      <c r="M27" s="2181"/>
      <c r="N27" s="2181"/>
      <c r="O27" s="2181"/>
      <c r="P27" s="2181"/>
      <c r="Q27" s="2181"/>
      <c r="R27" s="2181"/>
      <c r="S27" s="2182"/>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t="s">
        <v>2158</v>
      </c>
      <c r="F29" s="1508" t="s">
        <v>1572</v>
      </c>
      <c r="G29" s="652"/>
      <c r="I29" s="273"/>
      <c r="J29" s="1701" t="s">
        <v>2158</v>
      </c>
      <c r="K29" s="181" t="s">
        <v>656</v>
      </c>
      <c r="L29" s="389"/>
      <c r="M29" s="194" t="s">
        <v>105</v>
      </c>
      <c r="N29" s="185" t="s">
        <v>1910</v>
      </c>
      <c r="O29" s="185"/>
      <c r="P29" s="185"/>
      <c r="Q29" s="185"/>
      <c r="R29" s="185"/>
      <c r="S29" s="663"/>
      <c r="T29" s="55"/>
      <c r="U29" s="55"/>
      <c r="V29" s="55"/>
      <c r="W29" s="55"/>
      <c r="X29" s="55"/>
      <c r="Y29" s="55"/>
      <c r="Z29" s="55"/>
      <c r="AA29" s="1077"/>
    </row>
    <row r="30" spans="1:27" ht="13.5" customHeight="1" x14ac:dyDescent="0.2">
      <c r="A30" s="1741"/>
      <c r="B30" s="1081"/>
      <c r="C30" s="664" t="s">
        <v>1360</v>
      </c>
      <c r="D30" s="181"/>
      <c r="E30" s="181"/>
      <c r="F30" s="1268"/>
      <c r="G30" s="652"/>
      <c r="H30" s="652"/>
      <c r="I30" s="273"/>
      <c r="J30" s="1701" t="s">
        <v>2158</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2158</v>
      </c>
      <c r="M31" s="194" t="s">
        <v>105</v>
      </c>
      <c r="N31" s="185" t="s">
        <v>2091</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4"/>
      <c r="Q35" s="2151"/>
      <c r="R35" s="2151"/>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20"/>
      <c r="B38" s="2183"/>
      <c r="C38" s="2183"/>
      <c r="D38" s="2183"/>
      <c r="E38" s="2183"/>
      <c r="F38" s="2151"/>
      <c r="G38" s="2151"/>
      <c r="H38" s="2152"/>
      <c r="I38" s="2199"/>
      <c r="J38" s="2126"/>
      <c r="K38" s="2126"/>
      <c r="L38" s="2126"/>
      <c r="M38" s="2126"/>
      <c r="N38" s="2126"/>
      <c r="O38" s="2126"/>
      <c r="P38" s="2123"/>
      <c r="Q38" s="2123"/>
      <c r="R38" s="2123"/>
      <c r="S38" s="2124"/>
      <c r="T38" s="2125"/>
      <c r="U38" s="2126"/>
      <c r="V38" s="2126"/>
      <c r="W38" s="2126"/>
      <c r="X38" s="2123"/>
      <c r="Y38" s="2123"/>
      <c r="Z38" s="2123"/>
      <c r="AA38" s="2124"/>
    </row>
    <row r="39" spans="1:27" ht="12" customHeight="1" x14ac:dyDescent="0.2">
      <c r="A39" s="2203" t="s">
        <v>611</v>
      </c>
      <c r="B39" s="2204"/>
      <c r="C39" s="340"/>
      <c r="D39" s="337"/>
      <c r="E39" s="337"/>
      <c r="F39" s="347"/>
      <c r="G39" s="337"/>
      <c r="H39" s="275"/>
      <c r="I39" s="2203" t="s">
        <v>611</v>
      </c>
      <c r="J39" s="2204"/>
      <c r="K39" s="2204"/>
      <c r="L39" s="2204"/>
      <c r="M39" s="2204"/>
      <c r="N39" s="334"/>
      <c r="O39" s="340"/>
      <c r="P39" s="340"/>
      <c r="Q39" s="346"/>
      <c r="R39" s="340"/>
      <c r="S39" s="275"/>
      <c r="T39" s="340" t="s">
        <v>611</v>
      </c>
      <c r="U39" s="270"/>
      <c r="V39" s="340"/>
      <c r="W39" s="269"/>
      <c r="X39" s="346"/>
      <c r="Y39" s="199"/>
      <c r="Z39" s="199"/>
      <c r="AA39" s="200"/>
    </row>
    <row r="40" spans="1:27" ht="13.5" customHeight="1" x14ac:dyDescent="0.2">
      <c r="A40" s="2206"/>
      <c r="B40" s="2207"/>
      <c r="C40" s="2208"/>
      <c r="D40" s="2208"/>
      <c r="E40" s="2208"/>
      <c r="F40" s="2209"/>
      <c r="G40" s="2209"/>
      <c r="H40" s="2210"/>
      <c r="I40" s="2127"/>
      <c r="J40" s="2129"/>
      <c r="K40" s="2129"/>
      <c r="L40" s="2129"/>
      <c r="M40" s="2129"/>
      <c r="N40" s="2129"/>
      <c r="O40" s="2129"/>
      <c r="P40" s="2129"/>
      <c r="Q40" s="2129"/>
      <c r="R40" s="2129"/>
      <c r="S40" s="2130"/>
      <c r="T40" s="2127"/>
      <c r="U40" s="2128"/>
      <c r="V40" s="2129"/>
      <c r="W40" s="2129"/>
      <c r="X40" s="2129"/>
      <c r="Y40" s="2129"/>
      <c r="Z40" s="2129"/>
      <c r="AA40" s="213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3"/>
      <c r="B42" s="2151"/>
      <c r="C42" s="2152"/>
      <c r="D42" s="2168"/>
      <c r="E42" s="2151"/>
      <c r="F42" s="2151"/>
      <c r="G42" s="2151"/>
      <c r="H42" s="2152"/>
      <c r="I42" s="2125"/>
      <c r="J42" s="2123"/>
      <c r="K42" s="2123"/>
      <c r="L42" s="2123"/>
      <c r="M42" s="2123"/>
      <c r="N42" s="2123"/>
      <c r="O42" s="2124"/>
      <c r="P42" s="2122"/>
      <c r="Q42" s="2123"/>
      <c r="R42" s="2123"/>
      <c r="S42" s="2124"/>
      <c r="T42" s="2125"/>
      <c r="U42" s="2123"/>
      <c r="V42" s="2123"/>
      <c r="W42" s="2124"/>
      <c r="X42" s="2122"/>
      <c r="Y42" s="2123"/>
      <c r="Z42" s="2123"/>
      <c r="AA42" s="212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0"/>
      <c r="B44" s="2201"/>
      <c r="C44" s="2201"/>
      <c r="D44" s="2201"/>
      <c r="E44" s="2201"/>
      <c r="F44" s="2201"/>
      <c r="G44" s="2201"/>
      <c r="H44" s="2202"/>
      <c r="I44" s="2195"/>
      <c r="J44" s="2197"/>
      <c r="K44" s="2197"/>
      <c r="L44" s="2197"/>
      <c r="M44" s="2197"/>
      <c r="N44" s="2197"/>
      <c r="O44" s="2197"/>
      <c r="P44" s="2197"/>
      <c r="Q44" s="2197"/>
      <c r="R44" s="2197"/>
      <c r="S44" s="2198"/>
      <c r="T44" s="2195"/>
      <c r="U44" s="2196"/>
      <c r="V44" s="2196"/>
      <c r="W44" s="2196"/>
      <c r="X44" s="2196"/>
      <c r="Y44" s="2196"/>
      <c r="Z44" s="2197"/>
      <c r="AA44" s="219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8"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1908</v>
      </c>
      <c r="C31" s="215" t="s">
        <v>1365</v>
      </c>
      <c r="D31" s="599"/>
      <c r="E31" s="601"/>
    </row>
    <row r="32" spans="1:5" x14ac:dyDescent="0.2">
      <c r="B32" s="599" t="s">
        <v>1272</v>
      </c>
      <c r="C32" s="215" t="s">
        <v>1365</v>
      </c>
      <c r="D32" s="600" t="s">
        <v>1909</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1958</v>
      </c>
      <c r="B56" s="752"/>
    </row>
    <row r="57" spans="1:2" x14ac:dyDescent="0.2">
      <c r="A57" s="1132" t="s">
        <v>1959</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1960</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E77" sqref="E77"/>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2"/>
      <c r="D3" s="708"/>
      <c r="E3" s="400"/>
    </row>
    <row r="4" spans="1:9" x14ac:dyDescent="0.2">
      <c r="A4" s="7"/>
      <c r="B4" s="395"/>
      <c r="C4" s="2221" t="s">
        <v>486</v>
      </c>
      <c r="D4" s="2222"/>
      <c r="E4" s="2222"/>
      <c r="F4" s="2222"/>
      <c r="G4" s="2222"/>
      <c r="H4" s="2222"/>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1975</v>
      </c>
    </row>
    <row r="10" spans="1:9" s="32" customFormat="1" x14ac:dyDescent="0.2">
      <c r="A10" s="30"/>
      <c r="B10" s="208"/>
      <c r="C10" s="616"/>
      <c r="D10" s="998" t="s">
        <v>1976</v>
      </c>
    </row>
    <row r="11" spans="1:9" s="32" customFormat="1" x14ac:dyDescent="0.2">
      <c r="A11" s="29"/>
      <c r="B11" s="669"/>
      <c r="C11" s="611">
        <v>2</v>
      </c>
      <c r="D11" s="617" t="s">
        <v>1967</v>
      </c>
    </row>
    <row r="12" spans="1:9" s="32" customFormat="1" hidden="1" x14ac:dyDescent="0.2">
      <c r="A12" s="29"/>
      <c r="B12" s="35"/>
      <c r="C12" s="611"/>
      <c r="D12" s="999"/>
    </row>
    <row r="13" spans="1:9" s="32" customFormat="1" x14ac:dyDescent="0.2">
      <c r="A13" s="29"/>
      <c r="B13" s="669"/>
      <c r="C13" s="611">
        <v>3</v>
      </c>
      <c r="D13" s="617" t="s">
        <v>1965</v>
      </c>
    </row>
    <row r="14" spans="1:9" s="32" customFormat="1" x14ac:dyDescent="0.2">
      <c r="A14" s="29"/>
      <c r="B14" s="669"/>
      <c r="C14" s="611">
        <v>4</v>
      </c>
      <c r="D14" s="617" t="s">
        <v>1966</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1969</v>
      </c>
    </row>
    <row r="21" spans="1:4" s="32" customFormat="1" x14ac:dyDescent="0.2">
      <c r="A21" s="29"/>
      <c r="B21" s="35"/>
      <c r="C21" s="611"/>
      <c r="D21" s="1001" t="s">
        <v>1970</v>
      </c>
    </row>
    <row r="22" spans="1:4" s="32" customFormat="1" x14ac:dyDescent="0.2">
      <c r="A22" s="29"/>
      <c r="B22" s="669"/>
      <c r="C22" s="611">
        <v>9</v>
      </c>
      <c r="D22" s="289" t="s">
        <v>1971</v>
      </c>
    </row>
    <row r="23" spans="1:4" s="32" customFormat="1" x14ac:dyDescent="0.2">
      <c r="A23" s="29"/>
      <c r="B23" s="1983"/>
      <c r="C23" s="611"/>
      <c r="D23" s="1984" t="s">
        <v>1972</v>
      </c>
    </row>
    <row r="24" spans="1:4" s="32" customFormat="1" x14ac:dyDescent="0.2">
      <c r="A24" s="29"/>
      <c r="B24" s="669"/>
      <c r="C24" s="611">
        <v>10</v>
      </c>
      <c r="D24" s="289" t="s">
        <v>1968</v>
      </c>
    </row>
    <row r="25" spans="1:4" s="32" customFormat="1" x14ac:dyDescent="0.2">
      <c r="A25" s="29"/>
      <c r="B25" s="669"/>
      <c r="C25" s="611">
        <v>11</v>
      </c>
      <c r="D25" s="289" t="s">
        <v>1973</v>
      </c>
    </row>
    <row r="26" spans="1:4" s="32" customFormat="1" x14ac:dyDescent="0.2">
      <c r="A26" s="29"/>
      <c r="B26" s="1983"/>
      <c r="C26" s="611"/>
      <c r="D26" s="1984" t="s">
        <v>1974</v>
      </c>
    </row>
    <row r="27" spans="1:4" s="32" customFormat="1" x14ac:dyDescent="0.2">
      <c r="A27" s="29"/>
      <c r="B27" s="669"/>
      <c r="C27" s="611">
        <v>12</v>
      </c>
      <c r="D27" s="289" t="s">
        <v>1977</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1955</v>
      </c>
    </row>
    <row r="31" spans="1:4" s="32" customFormat="1" x14ac:dyDescent="0.2">
      <c r="A31" s="29"/>
      <c r="B31" s="669"/>
      <c r="C31" s="611">
        <v>14</v>
      </c>
      <c r="D31" s="289" t="s">
        <v>1980</v>
      </c>
    </row>
    <row r="32" spans="1:4" s="32" customFormat="1" x14ac:dyDescent="0.2">
      <c r="A32" s="29"/>
      <c r="B32" s="1697"/>
      <c r="C32" s="611"/>
      <c r="D32" s="9" t="s">
        <v>1981</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6" t="s">
        <v>1964</v>
      </c>
      <c r="B35" s="2217"/>
      <c r="C35" s="2217"/>
      <c r="D35" s="2217"/>
      <c r="E35" s="2218"/>
      <c r="F35" s="2218"/>
      <c r="G35" s="2218"/>
      <c r="H35" s="2218"/>
      <c r="I35" s="2218"/>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1961</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1962</v>
      </c>
    </row>
    <row r="43" spans="1:9" s="32" customFormat="1" x14ac:dyDescent="0.2">
      <c r="A43" s="29"/>
      <c r="B43" s="35"/>
      <c r="C43" s="611"/>
      <c r="D43" s="996" t="s">
        <v>1963</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6" t="s">
        <v>353</v>
      </c>
      <c r="B47" s="2219"/>
      <c r="C47" s="2219"/>
      <c r="D47" s="2219"/>
      <c r="E47" s="2220"/>
      <c r="F47" s="2220"/>
      <c r="G47" s="2220"/>
      <c r="H47" s="2220"/>
      <c r="I47" s="222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14" t="s">
        <v>2158</v>
      </c>
      <c r="C53" s="618">
        <v>22</v>
      </c>
      <c r="D53" s="387" t="s">
        <v>1797</v>
      </c>
      <c r="E53" s="26"/>
      <c r="F53" s="1552"/>
      <c r="G53" s="1724" t="s">
        <v>1796</v>
      </c>
      <c r="H53" s="1953">
        <v>33512</v>
      </c>
      <c r="I53" s="9" t="s">
        <v>1846</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3"/>
      <c r="C57" s="2224"/>
      <c r="D57" s="2224"/>
      <c r="E57" s="2224"/>
      <c r="F57" s="2224"/>
      <c r="G57" s="2224"/>
      <c r="H57" s="2225"/>
      <c r="I57" s="3"/>
    </row>
    <row r="58" spans="1:9" s="32" customFormat="1" x14ac:dyDescent="0.2">
      <c r="A58" s="1733"/>
      <c r="B58" s="2226"/>
      <c r="C58" s="2227"/>
      <c r="D58" s="2227"/>
      <c r="E58" s="2227"/>
      <c r="F58" s="2227"/>
      <c r="G58" s="2227"/>
      <c r="H58" s="2228"/>
      <c r="I58" s="3"/>
    </row>
    <row r="59" spans="1:9" s="32" customFormat="1" x14ac:dyDescent="0.2">
      <c r="A59" s="1733"/>
      <c r="B59" s="2226"/>
      <c r="C59" s="2227"/>
      <c r="D59" s="2227"/>
      <c r="E59" s="2227"/>
      <c r="F59" s="2227"/>
      <c r="G59" s="2227"/>
      <c r="H59" s="2228"/>
      <c r="I59" s="3"/>
    </row>
    <row r="60" spans="1:9" s="32" customFormat="1" x14ac:dyDescent="0.2">
      <c r="A60" s="1733"/>
      <c r="B60" s="2226"/>
      <c r="C60" s="2227"/>
      <c r="D60" s="2227"/>
      <c r="E60" s="2227"/>
      <c r="F60" s="2227"/>
      <c r="G60" s="2227"/>
      <c r="H60" s="2228"/>
      <c r="I60" s="3"/>
    </row>
    <row r="61" spans="1:9" s="32" customFormat="1" x14ac:dyDescent="0.2">
      <c r="A61" s="1733"/>
      <c r="B61" s="2226"/>
      <c r="C61" s="2227"/>
      <c r="D61" s="2227"/>
      <c r="E61" s="2227"/>
      <c r="F61" s="2227"/>
      <c r="G61" s="2227"/>
      <c r="H61" s="2228"/>
      <c r="I61" s="3"/>
    </row>
    <row r="62" spans="1:9" s="32" customFormat="1" x14ac:dyDescent="0.2">
      <c r="A62" s="1733"/>
      <c r="B62" s="2226"/>
      <c r="C62" s="2227"/>
      <c r="D62" s="2227"/>
      <c r="E62" s="2227"/>
      <c r="F62" s="2227"/>
      <c r="G62" s="2227"/>
      <c r="H62" s="2228"/>
      <c r="I62" s="3"/>
    </row>
    <row r="63" spans="1:9" s="32" customFormat="1" x14ac:dyDescent="0.2">
      <c r="A63" s="1733"/>
      <c r="B63" s="2226"/>
      <c r="C63" s="2227"/>
      <c r="D63" s="2227"/>
      <c r="E63" s="2227"/>
      <c r="F63" s="2227"/>
      <c r="G63" s="2227"/>
      <c r="H63" s="2228"/>
      <c r="I63" s="3"/>
    </row>
    <row r="64" spans="1:9" s="32" customFormat="1" x14ac:dyDescent="0.2">
      <c r="A64" s="1733"/>
      <c r="B64" s="2226"/>
      <c r="C64" s="2227"/>
      <c r="D64" s="2227"/>
      <c r="E64" s="2227"/>
      <c r="F64" s="2227"/>
      <c r="G64" s="2227"/>
      <c r="H64" s="2228"/>
      <c r="I64" s="3"/>
    </row>
    <row r="65" spans="1:9" s="32" customFormat="1" x14ac:dyDescent="0.2">
      <c r="A65" s="1733"/>
      <c r="B65" s="2226"/>
      <c r="C65" s="2227"/>
      <c r="D65" s="2227"/>
      <c r="E65" s="2227"/>
      <c r="F65" s="2227"/>
      <c r="G65" s="2227"/>
      <c r="H65" s="2228"/>
      <c r="I65" s="3"/>
    </row>
    <row r="66" spans="1:9" s="32" customFormat="1" x14ac:dyDescent="0.2">
      <c r="A66" s="1733"/>
      <c r="B66" s="2226"/>
      <c r="C66" s="2227"/>
      <c r="D66" s="2227"/>
      <c r="E66" s="2227"/>
      <c r="F66" s="2227"/>
      <c r="G66" s="2227"/>
      <c r="H66" s="2228"/>
      <c r="I66" s="3"/>
    </row>
    <row r="67" spans="1:9" s="32" customFormat="1" ht="9" customHeight="1" x14ac:dyDescent="0.2">
      <c r="A67" s="1734"/>
      <c r="B67" s="2229"/>
      <c r="C67" s="2230"/>
      <c r="D67" s="2230"/>
      <c r="E67" s="2230"/>
      <c r="F67" s="2230"/>
      <c r="G67" s="2230"/>
      <c r="H67" s="2231"/>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6" t="s">
        <v>1580</v>
      </c>
      <c r="B70" s="2219"/>
      <c r="C70" s="2219"/>
      <c r="D70" s="2219"/>
      <c r="E70" s="2220"/>
      <c r="F70" s="2220"/>
      <c r="G70" s="2220"/>
      <c r="H70" s="2220"/>
      <c r="I70" s="2220"/>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1956</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v>42976</v>
      </c>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5" t="s">
        <v>1576</v>
      </c>
      <c r="B83" s="2235"/>
      <c r="C83" s="2235"/>
      <c r="D83" s="2236"/>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v>669914</v>
      </c>
      <c r="F88" s="1668">
        <v>601153</v>
      </c>
      <c r="G88" s="1668">
        <v>622317</v>
      </c>
      <c r="H88" s="1668">
        <v>286579</v>
      </c>
      <c r="I88" s="1668">
        <v>379316</v>
      </c>
      <c r="J88" s="1695">
        <f>SUM(E88:I88)</f>
        <v>2559279</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2559279</v>
      </c>
    </row>
    <row r="91" spans="1:10" s="32" customFormat="1" x14ac:dyDescent="0.2">
      <c r="A91" s="29"/>
      <c r="B91" s="1554"/>
      <c r="C91" s="618"/>
      <c r="E91" s="1269"/>
      <c r="F91" s="1561"/>
      <c r="H91" s="331"/>
    </row>
    <row r="92" spans="1:10" s="32" customFormat="1" x14ac:dyDescent="0.2">
      <c r="A92" s="29"/>
      <c r="B92" s="387" t="s">
        <v>1978</v>
      </c>
      <c r="C92" s="618"/>
      <c r="E92" s="1269"/>
      <c r="F92" s="1561"/>
      <c r="H92" s="331"/>
    </row>
    <row r="93" spans="1:10" s="32" customFormat="1" ht="16.5" customHeight="1" x14ac:dyDescent="0.2">
      <c r="A93" s="29"/>
      <c r="B93" s="1985" t="s">
        <v>1979</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2"/>
      <c r="C102" s="2233"/>
      <c r="D102" s="2233"/>
      <c r="E102" s="2233"/>
      <c r="F102" s="2233"/>
      <c r="G102" s="2233"/>
      <c r="H102" s="2234"/>
      <c r="I102" s="1482"/>
    </row>
    <row r="103" spans="1:9" s="32" customFormat="1" ht="11.25" customHeight="1" x14ac:dyDescent="0.2">
      <c r="A103" s="1521"/>
      <c r="B103" s="2211"/>
      <c r="C103" s="2212"/>
      <c r="D103" s="2212"/>
      <c r="E103" s="2212"/>
      <c r="F103" s="2212"/>
      <c r="G103" s="2212"/>
      <c r="H103" s="2213"/>
      <c r="I103" s="1482"/>
    </row>
    <row r="104" spans="1:9" s="32" customFormat="1" ht="11.25" customHeight="1" x14ac:dyDescent="0.2">
      <c r="A104" s="1521"/>
      <c r="B104" s="2211"/>
      <c r="C104" s="2212"/>
      <c r="D104" s="2212"/>
      <c r="E104" s="2212"/>
      <c r="F104" s="2212"/>
      <c r="G104" s="2212"/>
      <c r="H104" s="2213"/>
      <c r="I104" s="1482"/>
    </row>
    <row r="105" spans="1:9" s="32" customFormat="1" x14ac:dyDescent="0.2">
      <c r="A105" s="1521"/>
      <c r="B105" s="2211"/>
      <c r="C105" s="2212"/>
      <c r="D105" s="2212"/>
      <c r="E105" s="2212"/>
      <c r="F105" s="2212"/>
      <c r="G105" s="2212"/>
      <c r="H105" s="2213"/>
      <c r="I105" s="1482"/>
    </row>
    <row r="106" spans="1:9" s="32" customFormat="1" ht="11.25" customHeight="1" x14ac:dyDescent="0.2">
      <c r="A106" s="1521"/>
      <c r="B106" s="2211"/>
      <c r="C106" s="2212"/>
      <c r="D106" s="2212"/>
      <c r="E106" s="2212"/>
      <c r="F106" s="2212"/>
      <c r="G106" s="2212"/>
      <c r="H106" s="2213"/>
      <c r="I106" s="1482"/>
    </row>
    <row r="107" spans="1:9" s="32" customFormat="1" ht="11.25" customHeight="1" x14ac:dyDescent="0.2">
      <c r="A107" s="1521"/>
      <c r="B107" s="2211"/>
      <c r="C107" s="2212"/>
      <c r="D107" s="2212"/>
      <c r="E107" s="2212"/>
      <c r="F107" s="2212"/>
      <c r="G107" s="2212"/>
      <c r="H107" s="2213"/>
      <c r="I107" s="1482"/>
    </row>
    <row r="108" spans="1:9" s="32" customFormat="1" ht="11.25" customHeight="1" x14ac:dyDescent="0.2">
      <c r="A108" s="1521"/>
      <c r="B108" s="2211"/>
      <c r="C108" s="2212"/>
      <c r="D108" s="2212"/>
      <c r="E108" s="2212"/>
      <c r="F108" s="2212"/>
      <c r="G108" s="2212"/>
      <c r="H108" s="2213"/>
      <c r="I108" s="1482"/>
    </row>
    <row r="109" spans="1:9" s="32" customFormat="1" ht="11.25" customHeight="1" x14ac:dyDescent="0.2">
      <c r="A109" s="1521"/>
      <c r="B109" s="2211"/>
      <c r="C109" s="2212"/>
      <c r="D109" s="2212"/>
      <c r="E109" s="2212"/>
      <c r="F109" s="2212"/>
      <c r="G109" s="2212"/>
      <c r="H109" s="2213"/>
      <c r="I109" s="1516"/>
    </row>
    <row r="110" spans="1:9" s="32" customFormat="1" ht="11.25" customHeight="1" x14ac:dyDescent="0.2">
      <c r="A110" s="1521"/>
      <c r="B110" s="2211"/>
      <c r="C110" s="2212"/>
      <c r="D110" s="2212"/>
      <c r="E110" s="2212"/>
      <c r="F110" s="2212"/>
      <c r="G110" s="2212"/>
      <c r="H110" s="2213"/>
      <c r="I110" s="1482"/>
    </row>
    <row r="111" spans="1:9" s="32" customFormat="1" ht="11.25" customHeight="1" x14ac:dyDescent="0.2">
      <c r="A111" s="1521"/>
      <c r="B111" s="2211"/>
      <c r="C111" s="2212"/>
      <c r="D111" s="2212"/>
      <c r="E111" s="2212"/>
      <c r="F111" s="2212"/>
      <c r="G111" s="2212"/>
      <c r="H111" s="2213"/>
      <c r="I111" s="1482"/>
    </row>
    <row r="112" spans="1:9" s="32" customFormat="1" ht="11.25" customHeight="1" x14ac:dyDescent="0.2">
      <c r="A112" s="1521"/>
      <c r="B112" s="2237"/>
      <c r="C112" s="2238"/>
      <c r="D112" s="2238"/>
      <c r="E112" s="2238"/>
      <c r="F112" s="2238"/>
      <c r="G112" s="2238"/>
      <c r="H112" s="2239"/>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40" t="s">
        <v>2159</v>
      </c>
      <c r="D114" s="2240"/>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41" t="s">
        <v>1589</v>
      </c>
      <c r="D117" s="2242"/>
      <c r="E117" s="2243"/>
      <c r="F117" s="2243"/>
      <c r="G117" s="2243"/>
      <c r="H117" s="2243"/>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3" sqref="B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445</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309</v>
      </c>
      <c r="G7" s="92"/>
      <c r="H7" s="92"/>
      <c r="I7" s="92"/>
      <c r="J7" s="217">
        <v>1539375296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3.254282E-2</v>
      </c>
      <c r="E10" s="99" t="s">
        <v>1164</v>
      </c>
      <c r="F10" s="467">
        <v>3.5687700000000002E-3</v>
      </c>
      <c r="G10" s="99" t="s">
        <v>1164</v>
      </c>
      <c r="H10" s="467">
        <v>1.49113E-3</v>
      </c>
      <c r="I10" s="99" t="s">
        <v>1165</v>
      </c>
      <c r="J10" s="468">
        <f>ROUND(D10+F10+H10,5)</f>
        <v>3.7600000000000001E-2</v>
      </c>
      <c r="K10" s="92"/>
      <c r="L10" s="467">
        <v>1.329E-5</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73916879</v>
      </c>
      <c r="E16" s="99"/>
      <c r="F16" s="81">
        <f>SUM('Acct Summary 7-8'!C17,'Acct Summary 7-8'!D17,'Acct Summary 7-8'!F17)</f>
        <v>72146437</v>
      </c>
      <c r="G16" s="99"/>
      <c r="H16" s="81">
        <f>SUM(D16-F16)</f>
        <v>1770442</v>
      </c>
      <c r="I16" s="92"/>
      <c r="J16" s="81">
        <f>SUM('Acct Summary 7-8'!C81,'Acct Summary 7-8'!D81,'Acct Summary 7-8'!F81,'Acct Summary 7-8'!I81)</f>
        <v>37103685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6" t="s">
        <v>2158</v>
      </c>
      <c r="C31" s="402" t="s">
        <v>670</v>
      </c>
      <c r="D31" s="62" t="s">
        <v>1239</v>
      </c>
      <c r="E31" s="92"/>
      <c r="F31" s="92"/>
      <c r="G31" s="100"/>
      <c r="H31" s="251">
        <f>IF(B31="X",(J7*0.069),IF(B32="X",(J7*0.138),"Enter x in a.or b."))</f>
        <v>106216895.42400001</v>
      </c>
      <c r="I31" s="330"/>
      <c r="J31" s="92"/>
      <c r="K31" s="92"/>
      <c r="L31" s="92"/>
      <c r="M31" s="92"/>
    </row>
    <row r="32" spans="1:13" ht="13.35" customHeight="1" x14ac:dyDescent="0.2">
      <c r="B32" s="2115"/>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51661496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6"/>
      <c r="D61" s="225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636</v>
      </c>
      <c r="B2" s="2263"/>
      <c r="C2" s="2263"/>
      <c r="D2" s="2263"/>
      <c r="E2" s="2263"/>
      <c r="F2" s="2263"/>
      <c r="G2" s="2263"/>
      <c r="H2" s="2263"/>
      <c r="I2" s="2263"/>
      <c r="J2" s="2263"/>
      <c r="K2" s="2263"/>
      <c r="L2" s="2263"/>
      <c r="M2" s="2263"/>
      <c r="N2" s="2263"/>
      <c r="O2" s="2263"/>
      <c r="P2" s="2263"/>
      <c r="Q2" s="2263"/>
      <c r="R2" s="2263"/>
    </row>
    <row r="3" spans="1:18" ht="12.75" x14ac:dyDescent="0.2">
      <c r="A3" s="2264" t="s">
        <v>1709</v>
      </c>
      <c r="B3" s="2264"/>
      <c r="C3" s="2264"/>
      <c r="D3" s="2264"/>
      <c r="E3" s="2264"/>
      <c r="F3" s="2264"/>
      <c r="G3" s="2264"/>
      <c r="H3" s="2264"/>
      <c r="I3" s="2264"/>
      <c r="J3" s="2264"/>
      <c r="K3" s="2264"/>
      <c r="L3" s="2264"/>
      <c r="M3" s="2264"/>
      <c r="N3" s="2264"/>
      <c r="O3" s="2264"/>
      <c r="P3" s="2264"/>
      <c r="Q3" s="2264"/>
      <c r="R3" s="2264"/>
    </row>
    <row r="4" spans="1:18" x14ac:dyDescent="0.2">
      <c r="A4" s="2265" t="s">
        <v>1957</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Woodland CCSD 50</v>
      </c>
      <c r="E7" s="135"/>
      <c r="G7" s="136"/>
      <c r="H7" s="137"/>
      <c r="I7" s="137"/>
      <c r="J7" s="137"/>
      <c r="K7" s="137"/>
      <c r="L7"/>
      <c r="M7"/>
      <c r="N7"/>
      <c r="O7"/>
      <c r="P7"/>
    </row>
    <row r="8" spans="1:18" ht="12.75" x14ac:dyDescent="0.2">
      <c r="A8"/>
      <c r="B8"/>
      <c r="C8" s="133" t="s">
        <v>1316</v>
      </c>
      <c r="D8" s="138">
        <f>COVER!A13</f>
        <v>34049050004</v>
      </c>
      <c r="E8" s="139"/>
      <c r="G8"/>
      <c r="H8"/>
      <c r="I8"/>
      <c r="J8"/>
      <c r="K8"/>
      <c r="L8"/>
      <c r="M8"/>
      <c r="N8"/>
      <c r="O8"/>
      <c r="P8"/>
    </row>
    <row r="9" spans="1:18" ht="12.75" x14ac:dyDescent="0.2">
      <c r="A9"/>
      <c r="B9"/>
      <c r="C9" s="133" t="s">
        <v>809</v>
      </c>
      <c r="D9" s="332"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37103685</v>
      </c>
      <c r="I12" s="1150"/>
      <c r="J12" s="1150"/>
      <c r="K12" s="1151">
        <f>TRUNC((H12/H13*100000),5)/100000</f>
        <v>0.50196498420000002</v>
      </c>
      <c r="L12" s="1152"/>
      <c r="M12" s="101" t="s">
        <v>1339</v>
      </c>
      <c r="N12" s="101"/>
      <c r="O12" s="1153">
        <v>0.35</v>
      </c>
      <c r="P12" s="153"/>
      <c r="Q12" s="153"/>
    </row>
    <row r="13" spans="1:18" s="155" customFormat="1" ht="11.25" x14ac:dyDescent="0.2">
      <c r="A13" s="153"/>
      <c r="B13" s="1147"/>
      <c r="C13" s="2261" t="s">
        <v>1581</v>
      </c>
      <c r="D13" s="2262"/>
      <c r="E13" s="153"/>
      <c r="F13" s="325" t="s">
        <v>910</v>
      </c>
      <c r="G13" s="1148"/>
      <c r="H13" s="1149">
        <f>SUM('Acct Summary 7-8'!C8+'Acct Summary 7-8'!D8+'Acct Summary 7-8'!F8+'Acct Summary 7-8'!I8)+H14</f>
        <v>73916879</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72146437</v>
      </c>
      <c r="I17" s="1150"/>
      <c r="J17" s="1156"/>
      <c r="K17" s="1151">
        <f>TRUNC((H17/H18*100000),5)/100000</f>
        <v>0.97604820399999992</v>
      </c>
      <c r="L17" s="1152"/>
      <c r="M17" s="1113" t="s">
        <v>1367</v>
      </c>
      <c r="O17" s="1157" t="str">
        <f>IF(AND(O16="2", J20 &gt; 2),"1",IF(AND(O16 = "1", J20 &gt; 2),"2",IF(AND(O16="1", J20 &gt;1),"1","0")))</f>
        <v>0</v>
      </c>
      <c r="P17" s="153"/>
    </row>
    <row r="18" spans="1:18" s="155" customFormat="1" ht="11.25" x14ac:dyDescent="0.2">
      <c r="A18" s="153"/>
      <c r="B18" s="1147"/>
      <c r="C18" s="2261" t="s">
        <v>1573</v>
      </c>
      <c r="D18" s="2262"/>
      <c r="E18" s="153"/>
      <c r="F18" s="1135" t="s">
        <v>911</v>
      </c>
      <c r="G18" s="1148"/>
      <c r="H18" s="1149">
        <f>SUM('Acct Summary 7-8'!C8+'Acct Summary 7-8'!D8+'Acct Summary 7-8'!F8+'Acct Summary 7-8'!I8)+H19</f>
        <v>73916879</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58" t="s">
        <v>1708</v>
      </c>
      <c r="D24" s="2258"/>
      <c r="E24" s="153"/>
      <c r="F24" s="153" t="s">
        <v>513</v>
      </c>
      <c r="G24" s="1148"/>
      <c r="H24" s="1149">
        <f>SUM('Assets-Liab 5-6'!C4+'Assets-Liab 5-6'!D4+'Assets-Liab 5-6'!F4+'Assets-Liab 5-6'!I4+'Assets-Liab 5-6'!C5+'Assets-Liab 5-6'!D5+'Assets-Liab 5-6'!F5+'Assets-Liab 5-6'!I5)</f>
        <v>33713233</v>
      </c>
      <c r="I24" s="675"/>
      <c r="J24" s="675"/>
      <c r="K24" s="1160">
        <f>TRUNC(((H24/H25*100000)/100000),2)</f>
        <v>168.22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200406.76944</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49198434.460160002</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51661496</v>
      </c>
      <c r="I32" s="1158"/>
      <c r="J32" s="1158"/>
      <c r="K32" s="1160">
        <f>TRUNC(100-((((H32/H33*100))*100)/100),2)</f>
        <v>51.36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106216895.42400001</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15787187</v>
      </c>
      <c r="D4" s="407">
        <v>3184317</v>
      </c>
      <c r="E4" s="407">
        <v>5091778</v>
      </c>
      <c r="F4" s="407">
        <v>2620121</v>
      </c>
      <c r="G4" s="407">
        <v>1987947</v>
      </c>
      <c r="H4" s="407">
        <v>373922</v>
      </c>
      <c r="I4" s="407">
        <v>12121608</v>
      </c>
      <c r="J4" s="431">
        <v>25835</v>
      </c>
      <c r="K4" s="407">
        <v>2005</v>
      </c>
      <c r="L4" s="407">
        <v>202476</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f>24696122+48740</f>
        <v>24744862</v>
      </c>
      <c r="D6" s="407">
        <v>2633042</v>
      </c>
      <c r="E6" s="407">
        <v>3694225</v>
      </c>
      <c r="F6" s="407">
        <f>1100157+24830</f>
        <v>1124987</v>
      </c>
      <c r="G6" s="434">
        <f>1232113+18392</f>
        <v>1250505</v>
      </c>
      <c r="H6" s="434"/>
      <c r="I6" s="407">
        <v>9805</v>
      </c>
      <c r="J6" s="682">
        <v>9805</v>
      </c>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v>1808638</v>
      </c>
      <c r="D8" s="431"/>
      <c r="E8" s="431"/>
      <c r="F8" s="431">
        <v>1223470</v>
      </c>
      <c r="G8" s="430"/>
      <c r="H8" s="431"/>
      <c r="I8" s="682"/>
      <c r="J8" s="682"/>
      <c r="K8" s="505"/>
      <c r="L8" s="509"/>
      <c r="M8" s="428"/>
      <c r="N8" s="477"/>
    </row>
    <row r="9" spans="1:14" ht="13.5" customHeight="1" x14ac:dyDescent="0.2">
      <c r="A9" s="471" t="s">
        <v>307</v>
      </c>
      <c r="B9" s="39">
        <v>160</v>
      </c>
      <c r="C9" s="1046">
        <v>27850</v>
      </c>
      <c r="D9" s="431">
        <v>5809</v>
      </c>
      <c r="E9" s="431">
        <v>9333</v>
      </c>
      <c r="F9" s="431">
        <v>5371</v>
      </c>
      <c r="G9" s="431">
        <v>3751</v>
      </c>
      <c r="H9" s="430">
        <v>941</v>
      </c>
      <c r="I9" s="431">
        <v>23004</v>
      </c>
      <c r="J9" s="431">
        <v>72</v>
      </c>
      <c r="K9" s="431">
        <v>4</v>
      </c>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42368537</v>
      </c>
      <c r="D13" s="680">
        <f t="shared" ref="D13:L13" si="0">SUM(D4:D12)</f>
        <v>5823168</v>
      </c>
      <c r="E13" s="680">
        <f t="shared" si="0"/>
        <v>8795336</v>
      </c>
      <c r="F13" s="680">
        <f t="shared" si="0"/>
        <v>4973949</v>
      </c>
      <c r="G13" s="680">
        <f t="shared" si="0"/>
        <v>3242203</v>
      </c>
      <c r="H13" s="680">
        <f t="shared" si="0"/>
        <v>374863</v>
      </c>
      <c r="I13" s="680">
        <f t="shared" si="0"/>
        <v>12154417</v>
      </c>
      <c r="J13" s="680">
        <f t="shared" si="0"/>
        <v>35712</v>
      </c>
      <c r="K13" s="680">
        <f t="shared" si="0"/>
        <v>2009</v>
      </c>
      <c r="L13" s="680">
        <f t="shared" si="0"/>
        <v>202476</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4072993</v>
      </c>
      <c r="N16" s="710"/>
    </row>
    <row r="17" spans="1:14" s="695" customFormat="1" ht="12.75" customHeight="1" x14ac:dyDescent="0.2">
      <c r="A17" s="709" t="s">
        <v>1693</v>
      </c>
      <c r="B17" s="537">
        <v>230</v>
      </c>
      <c r="C17" s="502"/>
      <c r="D17" s="502"/>
      <c r="E17" s="502"/>
      <c r="F17" s="502"/>
      <c r="G17" s="502"/>
      <c r="H17" s="502"/>
      <c r="I17" s="502"/>
      <c r="J17" s="502"/>
      <c r="K17" s="502"/>
      <c r="L17" s="502"/>
      <c r="M17" s="431">
        <v>127971907</v>
      </c>
      <c r="N17" s="710"/>
    </row>
    <row r="18" spans="1:14" s="695" customFormat="1" ht="12.75" customHeight="1" x14ac:dyDescent="0.2">
      <c r="A18" s="709" t="s">
        <v>1694</v>
      </c>
      <c r="B18" s="537">
        <v>240</v>
      </c>
      <c r="C18" s="502"/>
      <c r="D18" s="502"/>
      <c r="E18" s="502"/>
      <c r="F18" s="502"/>
      <c r="G18" s="502"/>
      <c r="H18" s="502"/>
      <c r="I18" s="502"/>
      <c r="J18" s="502"/>
      <c r="K18" s="502"/>
      <c r="L18" s="502"/>
      <c r="M18" s="431"/>
      <c r="N18" s="710"/>
    </row>
    <row r="19" spans="1:14" s="695" customFormat="1" ht="12.75" customHeight="1" x14ac:dyDescent="0.2">
      <c r="A19" s="709" t="s">
        <v>1695</v>
      </c>
      <c r="B19" s="537">
        <v>250</v>
      </c>
      <c r="C19" s="502"/>
      <c r="D19" s="502"/>
      <c r="E19" s="502"/>
      <c r="F19" s="502"/>
      <c r="G19" s="502"/>
      <c r="H19" s="502"/>
      <c r="I19" s="502"/>
      <c r="J19" s="502"/>
      <c r="K19" s="502"/>
      <c r="L19" s="502"/>
      <c r="M19" s="431">
        <f>7803687+292508</f>
        <v>8096195</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5381476</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46280020</v>
      </c>
    </row>
    <row r="23" spans="1:14" ht="13.5" customHeight="1" thickBot="1" x14ac:dyDescent="0.25">
      <c r="A23" s="459" t="s">
        <v>729</v>
      </c>
      <c r="B23" s="715"/>
      <c r="C23" s="428"/>
      <c r="D23" s="428"/>
      <c r="E23" s="428"/>
      <c r="F23" s="428"/>
      <c r="G23" s="428"/>
      <c r="H23" s="428"/>
      <c r="I23" s="428"/>
      <c r="J23" s="428"/>
      <c r="K23" s="428"/>
      <c r="L23" s="428"/>
      <c r="M23" s="684">
        <f>SUM(M15:M22)</f>
        <v>140141095</v>
      </c>
      <c r="N23" s="684">
        <f>SUM(N21:N22)</f>
        <v>51661496</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v>139736</v>
      </c>
      <c r="D27" s="431">
        <v>149884</v>
      </c>
      <c r="E27" s="431"/>
      <c r="F27" s="431">
        <v>15902</v>
      </c>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v>3750</v>
      </c>
      <c r="D30" s="682">
        <v>2652</v>
      </c>
      <c r="E30" s="431"/>
      <c r="F30" s="431">
        <v>17583</v>
      </c>
      <c r="G30" s="431"/>
      <c r="H30" s="431"/>
      <c r="I30" s="431"/>
      <c r="J30" s="431"/>
      <c r="K30" s="430"/>
      <c r="L30" s="428"/>
      <c r="M30" s="428"/>
      <c r="N30" s="428"/>
    </row>
    <row r="31" spans="1:14" ht="13.5" customHeight="1" x14ac:dyDescent="0.2">
      <c r="A31" s="471" t="s">
        <v>737</v>
      </c>
      <c r="B31" s="39">
        <v>480</v>
      </c>
      <c r="C31" s="407">
        <v>1383696</v>
      </c>
      <c r="D31" s="431">
        <v>30704</v>
      </c>
      <c r="E31" s="431"/>
      <c r="F31" s="407">
        <v>75161</v>
      </c>
      <c r="G31" s="431">
        <v>282433</v>
      </c>
      <c r="H31" s="431"/>
      <c r="I31" s="431"/>
      <c r="J31" s="431"/>
      <c r="K31" s="431"/>
      <c r="L31" s="428"/>
      <c r="M31" s="428"/>
      <c r="N31" s="428"/>
    </row>
    <row r="32" spans="1:14" ht="13.5" customHeight="1" x14ac:dyDescent="0.2">
      <c r="A32" s="473" t="s">
        <v>738</v>
      </c>
      <c r="B32" s="41">
        <v>490</v>
      </c>
      <c r="C32" s="681">
        <f>116515+22821866</f>
        <v>22938381</v>
      </c>
      <c r="D32" s="681">
        <v>2433213</v>
      </c>
      <c r="E32" s="682">
        <v>3413860</v>
      </c>
      <c r="F32" s="682">
        <v>1016663</v>
      </c>
      <c r="G32" s="682">
        <v>1138604</v>
      </c>
      <c r="H32" s="682"/>
      <c r="I32" s="682">
        <v>9061</v>
      </c>
      <c r="J32" s="682">
        <v>9061</v>
      </c>
      <c r="K32" s="505"/>
      <c r="L32" s="428"/>
      <c r="M32" s="428"/>
      <c r="N32" s="428"/>
    </row>
    <row r="33" spans="1:14" ht="13.5" customHeight="1" x14ac:dyDescent="0.2">
      <c r="A33" s="620" t="s">
        <v>342</v>
      </c>
      <c r="B33" s="41">
        <v>493</v>
      </c>
      <c r="C33" s="431"/>
      <c r="D33" s="431"/>
      <c r="E33" s="431"/>
      <c r="F33" s="431"/>
      <c r="G33" s="431"/>
      <c r="H33" s="431"/>
      <c r="I33" s="431"/>
      <c r="J33" s="431"/>
      <c r="K33" s="431"/>
      <c r="L33" s="431">
        <v>202476</v>
      </c>
      <c r="M33" s="428"/>
      <c r="N33" s="477"/>
    </row>
    <row r="34" spans="1:14" ht="13.5" customHeight="1" thickBot="1" x14ac:dyDescent="0.25">
      <c r="A34" s="1065" t="s">
        <v>740</v>
      </c>
      <c r="B34" s="716"/>
      <c r="C34" s="1088">
        <f>SUM(C25:C33)</f>
        <v>24465563</v>
      </c>
      <c r="D34" s="1088">
        <f t="shared" ref="D34:K34" si="1">SUM(D25:D33)</f>
        <v>2616453</v>
      </c>
      <c r="E34" s="1088">
        <f t="shared" si="1"/>
        <v>3413860</v>
      </c>
      <c r="F34" s="1088">
        <f t="shared" si="1"/>
        <v>1125309</v>
      </c>
      <c r="G34" s="1088">
        <f t="shared" si="1"/>
        <v>1421037</v>
      </c>
      <c r="H34" s="1088">
        <f t="shared" si="1"/>
        <v>0</v>
      </c>
      <c r="I34" s="1088">
        <f t="shared" si="1"/>
        <v>9061</v>
      </c>
      <c r="J34" s="1088">
        <f t="shared" si="1"/>
        <v>9061</v>
      </c>
      <c r="K34" s="1088">
        <f t="shared" si="1"/>
        <v>0</v>
      </c>
      <c r="L34" s="1048">
        <f>SUM(L33)</f>
        <v>202476</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51661496</v>
      </c>
    </row>
    <row r="37" spans="1:14" ht="13.5" thickBot="1" x14ac:dyDescent="0.25">
      <c r="A37" s="459" t="s">
        <v>739</v>
      </c>
      <c r="B37" s="715"/>
      <c r="C37" s="502"/>
      <c r="D37" s="502"/>
      <c r="E37" s="502"/>
      <c r="F37" s="502"/>
      <c r="G37" s="502"/>
      <c r="H37" s="502"/>
      <c r="I37" s="502"/>
      <c r="J37" s="502"/>
      <c r="K37" s="502"/>
      <c r="L37" s="509"/>
      <c r="M37" s="428"/>
      <c r="N37" s="684">
        <f>SUM(N36:N36)</f>
        <v>51661496</v>
      </c>
    </row>
    <row r="38" spans="1:14" customFormat="1" ht="13.5" customHeight="1" thickTop="1" x14ac:dyDescent="0.2">
      <c r="A38" s="619" t="s">
        <v>485</v>
      </c>
      <c r="B38" s="537">
        <v>714</v>
      </c>
      <c r="C38" s="718"/>
      <c r="D38" s="718"/>
      <c r="E38" s="718"/>
      <c r="F38" s="718"/>
      <c r="G38" s="718"/>
      <c r="H38" s="718"/>
      <c r="I38" s="718"/>
      <c r="J38" s="717"/>
      <c r="K38" s="718"/>
      <c r="L38" s="1089"/>
      <c r="M38" s="685"/>
      <c r="N38" s="685"/>
    </row>
    <row r="39" spans="1:14" customFormat="1" ht="13.5" customHeight="1" x14ac:dyDescent="0.2">
      <c r="A39" s="619" t="s">
        <v>398</v>
      </c>
      <c r="B39" s="537">
        <v>730</v>
      </c>
      <c r="C39" s="718">
        <v>17902974</v>
      </c>
      <c r="D39" s="718">
        <v>3206715</v>
      </c>
      <c r="E39" s="718">
        <v>5381476</v>
      </c>
      <c r="F39" s="718">
        <v>3848640</v>
      </c>
      <c r="G39" s="718">
        <v>1821166</v>
      </c>
      <c r="H39" s="718">
        <v>374863</v>
      </c>
      <c r="I39" s="718">
        <v>12145356</v>
      </c>
      <c r="J39" s="717">
        <v>26651</v>
      </c>
      <c r="K39" s="718">
        <v>2009</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140141095</v>
      </c>
      <c r="N40" s="685"/>
    </row>
    <row r="41" spans="1:14" ht="13.5" customHeight="1" thickBot="1" x14ac:dyDescent="0.25">
      <c r="A41" s="459" t="s">
        <v>741</v>
      </c>
      <c r="B41" s="450"/>
      <c r="C41" s="480">
        <f>(SUM(C34,C37,C38,C39))</f>
        <v>42368537</v>
      </c>
      <c r="D41" s="480">
        <f t="shared" ref="D41:L41" si="2">SUM(D34,D37,D38:D39)</f>
        <v>5823168</v>
      </c>
      <c r="E41" s="480">
        <f t="shared" si="2"/>
        <v>8795336</v>
      </c>
      <c r="F41" s="480">
        <f t="shared" si="2"/>
        <v>4973949</v>
      </c>
      <c r="G41" s="480">
        <f t="shared" si="2"/>
        <v>3242203</v>
      </c>
      <c r="H41" s="480">
        <f t="shared" si="2"/>
        <v>374863</v>
      </c>
      <c r="I41" s="480">
        <f t="shared" si="2"/>
        <v>12154417</v>
      </c>
      <c r="J41" s="480">
        <f t="shared" si="2"/>
        <v>35712</v>
      </c>
      <c r="K41" s="480">
        <f t="shared" si="2"/>
        <v>2009</v>
      </c>
      <c r="L41" s="480">
        <f t="shared" si="2"/>
        <v>202476</v>
      </c>
      <c r="M41" s="480">
        <f>SUM(M40)</f>
        <v>140141095</v>
      </c>
      <c r="N41" s="480">
        <f>SUM(N37)</f>
        <v>51661496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1">
        <v>1000</v>
      </c>
      <c r="C4" s="686">
        <f>'Revenues 9-14'!C109</f>
        <v>53729983</v>
      </c>
      <c r="D4" s="686">
        <f>'Revenues 9-14'!D109</f>
        <v>5615579</v>
      </c>
      <c r="E4" s="686">
        <f>'Revenues 9-14'!E109</f>
        <v>7783220</v>
      </c>
      <c r="F4" s="686">
        <f>'Revenues 9-14'!F109</f>
        <v>2448268</v>
      </c>
      <c r="G4" s="686">
        <f>'Revenues 9-14'!G109</f>
        <v>2687224</v>
      </c>
      <c r="H4" s="686">
        <f>'Revenues 9-14'!H109</f>
        <v>90893</v>
      </c>
      <c r="I4" s="686">
        <f>'Revenues 9-14'!I109</f>
        <v>90041</v>
      </c>
      <c r="J4" s="686">
        <f>'Revenues 9-14'!J109</f>
        <v>19580</v>
      </c>
      <c r="K4" s="686">
        <f>'Revenues 9-14'!K109</f>
        <v>-95</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6706667</v>
      </c>
      <c r="D6" s="687">
        <f>'Revenues 9-14'!D173</f>
        <v>0</v>
      </c>
      <c r="E6" s="687">
        <f>'Revenues 9-14'!E173</f>
        <v>0</v>
      </c>
      <c r="F6" s="687">
        <f>'Revenues 9-14'!F173</f>
        <v>2448616</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2877725</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63314375</v>
      </c>
      <c r="D8" s="480">
        <f t="shared" ref="D8:K8" si="0">SUM(D4:D7)</f>
        <v>5615579</v>
      </c>
      <c r="E8" s="480">
        <f t="shared" si="0"/>
        <v>7783220</v>
      </c>
      <c r="F8" s="480">
        <f t="shared" si="0"/>
        <v>4896884</v>
      </c>
      <c r="G8" s="480">
        <f t="shared" si="0"/>
        <v>2687224</v>
      </c>
      <c r="H8" s="480">
        <f t="shared" si="0"/>
        <v>90893</v>
      </c>
      <c r="I8" s="480">
        <f t="shared" si="0"/>
        <v>90041</v>
      </c>
      <c r="J8" s="480">
        <f t="shared" si="0"/>
        <v>19580</v>
      </c>
      <c r="K8" s="480">
        <f t="shared" si="0"/>
        <v>-95</v>
      </c>
      <c r="L8" s="38"/>
    </row>
    <row r="9" spans="1:13" ht="15" thickTop="1" x14ac:dyDescent="0.2">
      <c r="A9" s="1008" t="s">
        <v>343</v>
      </c>
      <c r="B9" s="451">
        <v>3998</v>
      </c>
      <c r="C9" s="413">
        <v>29093501</v>
      </c>
      <c r="D9" s="484"/>
      <c r="E9" s="413"/>
      <c r="F9" s="413"/>
      <c r="G9" s="691"/>
      <c r="H9" s="413"/>
      <c r="I9" s="489" t="s">
        <v>1365</v>
      </c>
      <c r="J9" s="430"/>
      <c r="K9" s="413"/>
      <c r="L9" s="38"/>
    </row>
    <row r="10" spans="1:13" s="47" customFormat="1" ht="13.5" thickBot="1" x14ac:dyDescent="0.25">
      <c r="A10" s="459" t="s">
        <v>1369</v>
      </c>
      <c r="B10" s="452"/>
      <c r="C10" s="480">
        <f>SUM(C8:C9)</f>
        <v>92407876</v>
      </c>
      <c r="D10" s="480">
        <f t="shared" ref="D10:K10" si="1">SUM(D8:D9)</f>
        <v>5615579</v>
      </c>
      <c r="E10" s="480">
        <f t="shared" si="1"/>
        <v>7783220</v>
      </c>
      <c r="F10" s="480">
        <f t="shared" si="1"/>
        <v>4896884</v>
      </c>
      <c r="G10" s="480">
        <f t="shared" si="1"/>
        <v>2687224</v>
      </c>
      <c r="H10" s="480">
        <f t="shared" si="1"/>
        <v>90893</v>
      </c>
      <c r="I10" s="480">
        <f t="shared" si="1"/>
        <v>90041</v>
      </c>
      <c r="J10" s="480">
        <f t="shared" si="1"/>
        <v>19580</v>
      </c>
      <c r="K10" s="480">
        <f t="shared" si="1"/>
        <v>-95</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42710227</v>
      </c>
      <c r="D12" s="493" t="s">
        <v>1365</v>
      </c>
      <c r="E12" s="428" t="s">
        <v>1365</v>
      </c>
      <c r="F12" s="428" t="s">
        <v>1365</v>
      </c>
      <c r="G12" s="686">
        <f>'Expenditures 15-22'!K223</f>
        <v>1004442</v>
      </c>
      <c r="H12" s="426"/>
      <c r="I12" s="428" t="s">
        <v>1365</v>
      </c>
      <c r="J12" s="428" t="s">
        <v>1365</v>
      </c>
      <c r="K12" s="426" t="s">
        <v>1365</v>
      </c>
      <c r="L12" s="38"/>
    </row>
    <row r="13" spans="1:13" x14ac:dyDescent="0.2">
      <c r="A13" s="725" t="s">
        <v>525</v>
      </c>
      <c r="B13" s="292">
        <v>2000</v>
      </c>
      <c r="C13" s="687">
        <f>'Expenditures 15-22'!K74</f>
        <v>17737635</v>
      </c>
      <c r="D13" s="687">
        <f>'Expenditures 15-22'!K129</f>
        <v>5450609</v>
      </c>
      <c r="E13" s="477" t="s">
        <v>1365</v>
      </c>
      <c r="F13" s="687">
        <f>'Expenditures 15-22'!K178</f>
        <v>4845943</v>
      </c>
      <c r="G13" s="687">
        <f>'Expenditures 15-22'!K273</f>
        <v>1637230</v>
      </c>
      <c r="H13" s="687">
        <f>'Expenditures 15-22'!K296</f>
        <v>358205</v>
      </c>
      <c r="I13" s="428" t="s">
        <v>1365</v>
      </c>
      <c r="J13" s="740">
        <f>'Expenditures 15-22'!K323</f>
        <v>45000</v>
      </c>
      <c r="K13" s="692">
        <f>'Expenditures 15-22'!K341</f>
        <v>0</v>
      </c>
      <c r="L13" s="38"/>
    </row>
    <row r="14" spans="1:13" x14ac:dyDescent="0.2">
      <c r="A14" s="725" t="s">
        <v>517</v>
      </c>
      <c r="B14" s="292">
        <v>3000</v>
      </c>
      <c r="C14" s="687">
        <f>'Expenditures 15-22'!K75</f>
        <v>22891</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1379132</v>
      </c>
      <c r="D15" s="687">
        <f>'Expenditures 15-22'!K138</f>
        <v>0</v>
      </c>
      <c r="E15" s="687">
        <f>'Expenditures 15-22'!K154</f>
        <v>0</v>
      </c>
      <c r="F15" s="687">
        <f>'Expenditures 15-22'!K190</f>
        <v>0</v>
      </c>
      <c r="G15" s="687">
        <f>'Expenditures 15-22'!K278</f>
        <v>114875</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8295776</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61849885</v>
      </c>
      <c r="D17" s="480">
        <f t="shared" si="2"/>
        <v>5450609</v>
      </c>
      <c r="E17" s="480">
        <f t="shared" si="2"/>
        <v>8295776</v>
      </c>
      <c r="F17" s="480">
        <f t="shared" si="2"/>
        <v>4845943</v>
      </c>
      <c r="G17" s="480">
        <f t="shared" si="2"/>
        <v>2756547</v>
      </c>
      <c r="H17" s="480">
        <f t="shared" si="2"/>
        <v>358205</v>
      </c>
      <c r="I17" s="428"/>
      <c r="J17" s="480">
        <f>SUM(J12:J16)</f>
        <v>45000</v>
      </c>
      <c r="K17" s="480">
        <f>SUM(K12:K16)</f>
        <v>0</v>
      </c>
      <c r="L17" s="38"/>
    </row>
    <row r="18" spans="1:12" ht="15" customHeight="1" thickTop="1" x14ac:dyDescent="0.2">
      <c r="A18" s="1009" t="s">
        <v>1298</v>
      </c>
      <c r="B18" s="257">
        <v>4180</v>
      </c>
      <c r="C18" s="686">
        <f t="shared" ref="C18:H18" si="3">C9</f>
        <v>29093501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90943386</v>
      </c>
      <c r="D19" s="480">
        <f t="shared" si="4"/>
        <v>5450609</v>
      </c>
      <c r="E19" s="480">
        <f t="shared" si="4"/>
        <v>8295776</v>
      </c>
      <c r="F19" s="480">
        <f t="shared" si="4"/>
        <v>4845943</v>
      </c>
      <c r="G19" s="480">
        <f t="shared" si="4"/>
        <v>2756547</v>
      </c>
      <c r="H19" s="480">
        <f t="shared" si="4"/>
        <v>358205</v>
      </c>
      <c r="I19" s="428"/>
      <c r="J19" s="480">
        <f>SUM(J17:J18)</f>
        <v>45000</v>
      </c>
      <c r="K19" s="480">
        <f>SUM(K17:K18)</f>
        <v>0</v>
      </c>
      <c r="L19" s="38"/>
    </row>
    <row r="20" spans="1:12" ht="27" thickTop="1" thickBot="1" x14ac:dyDescent="0.25">
      <c r="A20" s="453" t="s">
        <v>1299</v>
      </c>
      <c r="B20" s="454"/>
      <c r="C20" s="1007">
        <f>C8-C17</f>
        <v>1464490</v>
      </c>
      <c r="D20" s="1007">
        <f t="shared" ref="D20:K20" si="5">D8-D17</f>
        <v>164970</v>
      </c>
      <c r="E20" s="1007">
        <f t="shared" si="5"/>
        <v>-512556</v>
      </c>
      <c r="F20" s="1007">
        <f t="shared" si="5"/>
        <v>50941</v>
      </c>
      <c r="G20" s="1007">
        <f t="shared" si="5"/>
        <v>-69323</v>
      </c>
      <c r="H20" s="1007">
        <f t="shared" si="5"/>
        <v>-267312</v>
      </c>
      <c r="I20" s="1007">
        <f t="shared" si="5"/>
        <v>90041</v>
      </c>
      <c r="J20" s="1007">
        <f t="shared" si="5"/>
        <v>-25420</v>
      </c>
      <c r="K20" s="1007">
        <f t="shared" si="5"/>
        <v>-95</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v>1051770</v>
      </c>
      <c r="D43" s="431"/>
      <c r="E43" s="431">
        <v>676065</v>
      </c>
      <c r="F43" s="431"/>
      <c r="G43" s="431"/>
      <c r="H43" s="431"/>
      <c r="I43" s="431"/>
      <c r="J43" s="431"/>
      <c r="K43" s="431"/>
      <c r="L43" s="499"/>
    </row>
    <row r="44" spans="1:12" s="695" customFormat="1" ht="13.5" customHeight="1" thickBot="1" x14ac:dyDescent="0.25">
      <c r="A44" s="719" t="s">
        <v>433</v>
      </c>
      <c r="B44" s="700"/>
      <c r="C44" s="683">
        <f>SUM(C24:C43)</f>
        <v>1051770</v>
      </c>
      <c r="D44" s="683">
        <f t="shared" ref="D44:K44" si="6">SUM(D24:D43)</f>
        <v>0</v>
      </c>
      <c r="E44" s="683">
        <f t="shared" si="6"/>
        <v>676065</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v>676065</v>
      </c>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676065</v>
      </c>
      <c r="J76" s="683">
        <f t="shared" si="7"/>
        <v>0</v>
      </c>
      <c r="K76" s="683">
        <f t="shared" si="7"/>
        <v>0</v>
      </c>
      <c r="L76" s="499"/>
    </row>
    <row r="77" spans="1:12" ht="14.25" thickTop="1" thickBot="1" x14ac:dyDescent="0.25">
      <c r="A77" s="1016" t="s">
        <v>1377</v>
      </c>
      <c r="B77" s="701"/>
      <c r="C77" s="439">
        <f t="shared" ref="C77:K77" si="8">C44-C76</f>
        <v>1051770</v>
      </c>
      <c r="D77" s="439">
        <f t="shared" si="8"/>
        <v>0</v>
      </c>
      <c r="E77" s="439">
        <f t="shared" si="8"/>
        <v>676065</v>
      </c>
      <c r="F77" s="439">
        <f t="shared" si="8"/>
        <v>0</v>
      </c>
      <c r="G77" s="439">
        <f t="shared" si="8"/>
        <v>0</v>
      </c>
      <c r="H77" s="439">
        <f t="shared" si="8"/>
        <v>0</v>
      </c>
      <c r="I77" s="439">
        <f t="shared" si="8"/>
        <v>-676065</v>
      </c>
      <c r="J77" s="439">
        <f t="shared" si="8"/>
        <v>0</v>
      </c>
      <c r="K77" s="439">
        <f t="shared" si="8"/>
        <v>0</v>
      </c>
      <c r="L77" s="38"/>
    </row>
    <row r="78" spans="1:12" ht="29.25" customHeight="1" thickTop="1" thickBot="1" x14ac:dyDescent="0.25">
      <c r="A78" s="2268" t="s">
        <v>681</v>
      </c>
      <c r="B78" s="2269"/>
      <c r="C78" s="438">
        <f t="shared" ref="C78:K78" si="9">C20+C77</f>
        <v>2516260</v>
      </c>
      <c r="D78" s="438">
        <f t="shared" si="9"/>
        <v>164970</v>
      </c>
      <c r="E78" s="438">
        <f t="shared" si="9"/>
        <v>163509</v>
      </c>
      <c r="F78" s="438">
        <f t="shared" si="9"/>
        <v>50941</v>
      </c>
      <c r="G78" s="438">
        <f t="shared" si="9"/>
        <v>-69323</v>
      </c>
      <c r="H78" s="438">
        <f t="shared" si="9"/>
        <v>-267312</v>
      </c>
      <c r="I78" s="438">
        <f t="shared" si="9"/>
        <v>-586024</v>
      </c>
      <c r="J78" s="438">
        <f t="shared" si="9"/>
        <v>-25420</v>
      </c>
      <c r="K78" s="438">
        <f t="shared" si="9"/>
        <v>-95</v>
      </c>
      <c r="L78" s="500"/>
    </row>
    <row r="79" spans="1:12" ht="13.5" thickTop="1" x14ac:dyDescent="0.2">
      <c r="A79" s="811" t="s">
        <v>1952</v>
      </c>
      <c r="B79" s="455"/>
      <c r="C79" s="430">
        <v>15386714</v>
      </c>
      <c r="D79" s="694">
        <v>3041745</v>
      </c>
      <c r="E79" s="694">
        <v>5217967</v>
      </c>
      <c r="F79" s="694">
        <v>3797699</v>
      </c>
      <c r="G79" s="694">
        <v>1890489</v>
      </c>
      <c r="H79" s="694">
        <v>642175</v>
      </c>
      <c r="I79" s="694">
        <v>12731380</v>
      </c>
      <c r="J79" s="694">
        <v>52071</v>
      </c>
      <c r="K79" s="694">
        <v>2104</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1953</v>
      </c>
      <c r="B81" s="452"/>
      <c r="C81" s="480">
        <f>(SUM(C78:C80))</f>
        <v>17902974</v>
      </c>
      <c r="D81" s="480">
        <f>SUM(D78:D80)</f>
        <v>3206715</v>
      </c>
      <c r="E81" s="480">
        <f t="shared" ref="E81:K81" si="10">SUM(E78:E80)</f>
        <v>5381476</v>
      </c>
      <c r="F81" s="480">
        <f t="shared" si="10"/>
        <v>3848640</v>
      </c>
      <c r="G81" s="480">
        <f t="shared" si="10"/>
        <v>1821166</v>
      </c>
      <c r="H81" s="480">
        <f t="shared" si="10"/>
        <v>374863</v>
      </c>
      <c r="I81" s="480">
        <f t="shared" si="10"/>
        <v>12145356</v>
      </c>
      <c r="J81" s="480">
        <f t="shared" si="10"/>
        <v>26651</v>
      </c>
      <c r="K81" s="480">
        <f t="shared" si="10"/>
        <v>2009</v>
      </c>
      <c r="L81" s="38"/>
    </row>
    <row r="82" spans="1:12" ht="0.75" customHeight="1" thickTop="1" thickBot="1" x14ac:dyDescent="0.25">
      <c r="A82" s="623" t="s">
        <v>399</v>
      </c>
      <c r="B82" s="621"/>
      <c r="C82" s="1125">
        <f>(C81-C79)</f>
        <v>2516260</v>
      </c>
      <c r="D82" s="1125">
        <f t="shared" ref="D82:K82" si="11">(D81-D79)</f>
        <v>164970</v>
      </c>
      <c r="E82" s="1125">
        <f t="shared" si="11"/>
        <v>163509</v>
      </c>
      <c r="F82" s="1125">
        <f t="shared" si="11"/>
        <v>50941</v>
      </c>
      <c r="G82" s="1125">
        <f t="shared" si="11"/>
        <v>-69323</v>
      </c>
      <c r="H82" s="1125">
        <f t="shared" si="11"/>
        <v>-267312</v>
      </c>
      <c r="I82" s="1125">
        <f t="shared" si="11"/>
        <v>-586024</v>
      </c>
      <c r="J82" s="1125">
        <f t="shared" si="11"/>
        <v>-25420</v>
      </c>
      <c r="K82" s="1125">
        <f t="shared" si="11"/>
        <v>-95</v>
      </c>
    </row>
    <row r="83" spans="1:12" ht="14.25" hidden="1" thickTop="1" thickBot="1" x14ac:dyDescent="0.25">
      <c r="A83" s="720" t="s">
        <v>400</v>
      </c>
      <c r="B83" s="622"/>
      <c r="C83" s="1126">
        <f>C82/C81</f>
        <v>0.14054983267025914</v>
      </c>
      <c r="D83" s="1126">
        <f t="shared" ref="D83:K83" si="12">D82/D81</f>
        <v>5.1445170524976491E-2</v>
      </c>
      <c r="E83" s="1126">
        <f t="shared" si="12"/>
        <v>3.0383671691558228E-2</v>
      </c>
      <c r="F83" s="1126">
        <f t="shared" si="12"/>
        <v>1.3236104182256589E-2</v>
      </c>
      <c r="G83" s="1126">
        <f t="shared" si="12"/>
        <v>-3.8065173630520227E-2</v>
      </c>
      <c r="H83" s="1126">
        <f t="shared" si="12"/>
        <v>-0.71309251646601557</v>
      </c>
      <c r="I83" s="1126">
        <f t="shared" si="12"/>
        <v>-4.8250870538500475E-2</v>
      </c>
      <c r="J83" s="1126">
        <f t="shared" si="12"/>
        <v>-0.95381036358860827</v>
      </c>
      <c r="K83" s="1126">
        <f t="shared" si="12"/>
        <v>-4.7287207565953213E-2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89" activePane="bottomLeft" state="frozen"/>
      <selection pane="bottomLeft" activeCell="C201" sqref="C20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1872</v>
      </c>
      <c r="B1" s="75"/>
      <c r="C1" s="56" t="s">
        <v>493</v>
      </c>
      <c r="D1" s="56" t="s">
        <v>494</v>
      </c>
      <c r="E1" s="56" t="s">
        <v>495</v>
      </c>
      <c r="F1" s="56" t="s">
        <v>496</v>
      </c>
      <c r="G1" s="56" t="s">
        <v>497</v>
      </c>
      <c r="H1" s="56" t="s">
        <v>498</v>
      </c>
      <c r="I1" s="56" t="s">
        <v>499</v>
      </c>
      <c r="J1" s="56" t="s">
        <v>500</v>
      </c>
      <c r="K1" s="56" t="s">
        <v>855</v>
      </c>
    </row>
    <row r="2" spans="1:12" ht="36" x14ac:dyDescent="0.2">
      <c r="A2" s="227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50377409</v>
      </c>
      <c r="D5" s="413">
        <v>5339860</v>
      </c>
      <c r="E5" s="407">
        <v>7760957</v>
      </c>
      <c r="F5" s="797">
        <v>2254881</v>
      </c>
      <c r="G5" s="407">
        <v>1220300</v>
      </c>
      <c r="H5" s="407"/>
      <c r="I5" s="407">
        <v>19363</v>
      </c>
      <c r="J5" s="431">
        <v>19565</v>
      </c>
      <c r="K5" s="407"/>
    </row>
    <row r="6" spans="1:12" ht="14.25" x14ac:dyDescent="0.2">
      <c r="A6" s="902" t="s">
        <v>474</v>
      </c>
      <c r="B6" s="39">
        <v>1130</v>
      </c>
      <c r="C6" s="407"/>
      <c r="D6" s="407"/>
      <c r="E6" s="476"/>
      <c r="F6" s="476"/>
      <c r="G6" s="428"/>
      <c r="H6" s="428"/>
      <c r="I6" s="428"/>
      <c r="J6" s="428"/>
      <c r="K6" s="428"/>
    </row>
    <row r="7" spans="1:12" x14ac:dyDescent="0.2">
      <c r="A7" s="902" t="s">
        <v>116</v>
      </c>
      <c r="B7" s="258">
        <v>1140</v>
      </c>
      <c r="C7" s="407">
        <v>1395749</v>
      </c>
      <c r="D7" s="407"/>
      <c r="E7" s="428"/>
      <c r="F7" s="431"/>
      <c r="G7" s="431"/>
      <c r="H7" s="431"/>
      <c r="I7" s="428"/>
      <c r="J7" s="428"/>
      <c r="K7" s="428"/>
    </row>
    <row r="8" spans="1:12" x14ac:dyDescent="0.2">
      <c r="A8" s="902" t="s">
        <v>475</v>
      </c>
      <c r="B8" s="39">
        <v>1150</v>
      </c>
      <c r="C8" s="476"/>
      <c r="D8" s="476"/>
      <c r="E8" s="502"/>
      <c r="F8" s="502"/>
      <c r="G8" s="413">
        <v>1220300</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v>116835</v>
      </c>
      <c r="H11" s="407"/>
      <c r="I11" s="407"/>
      <c r="J11" s="431"/>
      <c r="K11" s="407"/>
      <c r="L11" s="171"/>
    </row>
    <row r="12" spans="1:12" ht="12.75" customHeight="1" thickBot="1" x14ac:dyDescent="0.25">
      <c r="A12" s="730" t="s">
        <v>30</v>
      </c>
      <c r="B12" s="450"/>
      <c r="C12" s="479">
        <f t="shared" ref="C12:K12" si="0">SUM(C5:C11)</f>
        <v>51773158</v>
      </c>
      <c r="D12" s="479">
        <f t="shared" si="0"/>
        <v>5339860</v>
      </c>
      <c r="E12" s="479">
        <f t="shared" si="0"/>
        <v>7760957</v>
      </c>
      <c r="F12" s="479">
        <f t="shared" si="0"/>
        <v>2254881</v>
      </c>
      <c r="G12" s="479">
        <f t="shared" si="0"/>
        <v>2557435</v>
      </c>
      <c r="H12" s="479">
        <f t="shared" si="0"/>
        <v>0</v>
      </c>
      <c r="I12" s="479">
        <f t="shared" si="0"/>
        <v>19363</v>
      </c>
      <c r="J12" s="479">
        <f t="shared" si="0"/>
        <v>19565</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308459</v>
      </c>
      <c r="D16" s="407"/>
      <c r="E16" s="407"/>
      <c r="F16" s="407">
        <v>157141</v>
      </c>
      <c r="G16" s="407">
        <v>116400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308459</v>
      </c>
      <c r="D18" s="482">
        <f t="shared" ref="D18:K18" si="1">SUM(D14:D17)</f>
        <v>0</v>
      </c>
      <c r="E18" s="482">
        <f t="shared" si="1"/>
        <v>0</v>
      </c>
      <c r="F18" s="482">
        <f t="shared" si="1"/>
        <v>157141</v>
      </c>
      <c r="G18" s="482">
        <f t="shared" si="1"/>
        <v>116400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v>48075</v>
      </c>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48075</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v>20290</v>
      </c>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20290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110544</v>
      </c>
      <c r="D65" s="407">
        <v>16801</v>
      </c>
      <c r="E65" s="407">
        <v>22263</v>
      </c>
      <c r="F65" s="431">
        <v>15575</v>
      </c>
      <c r="G65" s="407">
        <v>13389</v>
      </c>
      <c r="H65" s="407">
        <v>3750</v>
      </c>
      <c r="I65" s="407">
        <v>70678</v>
      </c>
      <c r="J65" s="431">
        <v>15</v>
      </c>
      <c r="K65" s="407">
        <v>-95</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110544</v>
      </c>
      <c r="D67" s="480">
        <f t="shared" ref="D67:K67" si="2">SUM(D65:D66)</f>
        <v>16801</v>
      </c>
      <c r="E67" s="480">
        <f t="shared" si="2"/>
        <v>22263</v>
      </c>
      <c r="F67" s="480">
        <f t="shared" si="2"/>
        <v>15575</v>
      </c>
      <c r="G67" s="480">
        <f t="shared" si="2"/>
        <v>13389</v>
      </c>
      <c r="H67" s="480">
        <f t="shared" si="2"/>
        <v>3750</v>
      </c>
      <c r="I67" s="480">
        <f t="shared" si="2"/>
        <v>70678</v>
      </c>
      <c r="J67" s="480">
        <f t="shared" si="2"/>
        <v>15</v>
      </c>
      <c r="K67" s="480">
        <f t="shared" si="2"/>
        <v>-95</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727724</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727724</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19190</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19190</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600034</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600034</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v>151288</v>
      </c>
      <c r="E95" s="426"/>
      <c r="F95" s="426"/>
      <c r="G95" s="426"/>
      <c r="H95" s="426"/>
      <c r="I95" s="426"/>
      <c r="J95" s="426"/>
      <c r="K95" s="426"/>
    </row>
    <row r="96" spans="1:11" ht="12.75" customHeight="1" x14ac:dyDescent="0.2">
      <c r="A96" s="902" t="s">
        <v>450</v>
      </c>
      <c r="B96" s="39">
        <v>1920</v>
      </c>
      <c r="C96" s="478">
        <v>128783</v>
      </c>
      <c r="D96" s="478"/>
      <c r="E96" s="505"/>
      <c r="F96" s="430"/>
      <c r="G96" s="430"/>
      <c r="H96" s="430"/>
      <c r="I96" s="430"/>
      <c r="J96" s="430"/>
      <c r="K96" s="430"/>
    </row>
    <row r="97" spans="1:12" ht="12.75" customHeight="1" x14ac:dyDescent="0.2">
      <c r="A97" s="742" t="s">
        <v>278</v>
      </c>
      <c r="B97" s="506">
        <v>1930</v>
      </c>
      <c r="C97" s="486"/>
      <c r="D97" s="431"/>
      <c r="E97" s="682"/>
      <c r="F97" s="431"/>
      <c r="G97" s="431"/>
      <c r="H97" s="431">
        <v>25287</v>
      </c>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14016</v>
      </c>
      <c r="D107" s="407">
        <v>107630</v>
      </c>
      <c r="E107" s="407"/>
      <c r="F107" s="407">
        <v>381</v>
      </c>
      <c r="G107" s="407"/>
      <c r="H107" s="407">
        <v>61856</v>
      </c>
      <c r="I107" s="407"/>
      <c r="J107" s="431"/>
      <c r="K107" s="407"/>
    </row>
    <row r="108" spans="1:12" ht="12.75" customHeight="1" thickBot="1" x14ac:dyDescent="0.25">
      <c r="A108" s="459" t="s">
        <v>566</v>
      </c>
      <c r="B108" s="729"/>
      <c r="C108" s="479">
        <f>SUM(C95:C107)</f>
        <v>142799</v>
      </c>
      <c r="D108" s="479">
        <f t="shared" ref="D108:K108" si="3">SUM(D95:D107)</f>
        <v>258918</v>
      </c>
      <c r="E108" s="479">
        <f t="shared" si="3"/>
        <v>0</v>
      </c>
      <c r="F108" s="479">
        <f t="shared" si="3"/>
        <v>381</v>
      </c>
      <c r="G108" s="479">
        <f t="shared" si="3"/>
        <v>0</v>
      </c>
      <c r="H108" s="479">
        <f t="shared" si="3"/>
        <v>87143</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53729983</v>
      </c>
      <c r="D109" s="488">
        <f t="shared" si="4"/>
        <v>5615579</v>
      </c>
      <c r="E109" s="488">
        <f t="shared" si="4"/>
        <v>7783220</v>
      </c>
      <c r="F109" s="488">
        <f t="shared" si="4"/>
        <v>2448268</v>
      </c>
      <c r="G109" s="488">
        <f t="shared" si="4"/>
        <v>2687224</v>
      </c>
      <c r="H109" s="488">
        <f t="shared" si="4"/>
        <v>90893</v>
      </c>
      <c r="I109" s="488">
        <f t="shared" si="4"/>
        <v>90041</v>
      </c>
      <c r="J109" s="488">
        <f t="shared" si="4"/>
        <v>19580</v>
      </c>
      <c r="K109" s="438">
        <f t="shared" si="4"/>
        <v>-95</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1699</v>
      </c>
      <c r="B117" s="260">
        <v>3001</v>
      </c>
      <c r="C117" s="484">
        <v>3514477</v>
      </c>
      <c r="D117" s="413"/>
      <c r="E117" s="407"/>
      <c r="F117" s="413"/>
      <c r="G117" s="413"/>
      <c r="H117" s="407"/>
      <c r="I117" s="428"/>
      <c r="J117" s="431"/>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3514477</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574973</v>
      </c>
      <c r="D124" s="487"/>
      <c r="E124" s="428"/>
      <c r="F124" s="797"/>
      <c r="G124" s="428"/>
      <c r="H124" s="428"/>
      <c r="I124" s="428"/>
      <c r="J124" s="428"/>
      <c r="K124" s="428"/>
    </row>
    <row r="125" spans="1:11" ht="12.75" customHeight="1" x14ac:dyDescent="0.2">
      <c r="A125" s="902" t="s">
        <v>1773</v>
      </c>
      <c r="B125" s="260">
        <v>3105</v>
      </c>
      <c r="C125" s="407">
        <v>758633</v>
      </c>
      <c r="D125" s="487"/>
      <c r="E125" s="428"/>
      <c r="F125" s="407"/>
      <c r="G125" s="428"/>
      <c r="H125" s="428"/>
      <c r="I125" s="428"/>
      <c r="J125" s="428"/>
      <c r="K125" s="428"/>
    </row>
    <row r="126" spans="1:11" ht="12.75" customHeight="1" x14ac:dyDescent="0.2">
      <c r="A126" s="902" t="s">
        <v>1013</v>
      </c>
      <c r="B126" s="260">
        <v>3110</v>
      </c>
      <c r="C126" s="478">
        <v>1344328</v>
      </c>
      <c r="D126" s="407"/>
      <c r="E126" s="428"/>
      <c r="F126" s="407"/>
      <c r="G126" s="428"/>
      <c r="H126" s="428"/>
      <c r="I126" s="428"/>
      <c r="J126" s="428"/>
      <c r="K126" s="428"/>
    </row>
    <row r="127" spans="1:11" ht="12.75" customHeight="1" x14ac:dyDescent="0.2">
      <c r="A127" s="902" t="s">
        <v>111</v>
      </c>
      <c r="B127" s="260">
        <v>3120</v>
      </c>
      <c r="C127" s="407">
        <v>44152</v>
      </c>
      <c r="D127" s="487"/>
      <c r="E127" s="428"/>
      <c r="F127" s="407"/>
      <c r="G127" s="428"/>
      <c r="H127" s="428"/>
      <c r="I127" s="428"/>
      <c r="J127" s="428"/>
      <c r="K127" s="428"/>
    </row>
    <row r="128" spans="1:11" ht="12.75" customHeight="1" x14ac:dyDescent="0.2">
      <c r="A128" s="902" t="s">
        <v>1774</v>
      </c>
      <c r="B128" s="260">
        <v>3130</v>
      </c>
      <c r="C128" s="407">
        <v>254</v>
      </c>
      <c r="D128" s="487"/>
      <c r="E128" s="428"/>
      <c r="F128" s="407"/>
      <c r="G128" s="428"/>
      <c r="H128" s="428"/>
      <c r="I128" s="428"/>
      <c r="J128" s="428"/>
      <c r="K128" s="428"/>
    </row>
    <row r="129" spans="1:11" ht="12.75" customHeight="1" x14ac:dyDescent="0.2">
      <c r="A129" s="902" t="s">
        <v>143</v>
      </c>
      <c r="B129" s="260">
        <v>3145</v>
      </c>
      <c r="C129" s="407">
        <v>8280</v>
      </c>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2730620</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278892</v>
      </c>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278892</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6904</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c r="D151" s="407"/>
      <c r="E151" s="487"/>
      <c r="F151" s="407">
        <v>1206707</v>
      </c>
      <c r="G151" s="431"/>
      <c r="H151" s="428"/>
      <c r="I151" s="428"/>
      <c r="J151" s="428"/>
      <c r="K151" s="428"/>
    </row>
    <row r="152" spans="1:11" ht="12.75" customHeight="1" x14ac:dyDescent="0.2">
      <c r="A152" s="902" t="s">
        <v>1224</v>
      </c>
      <c r="B152" s="260">
        <v>3510</v>
      </c>
      <c r="C152" s="478"/>
      <c r="D152" s="407"/>
      <c r="E152" s="487"/>
      <c r="F152" s="407">
        <v>1241909</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2448616</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175774</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72" t="s">
        <v>459</v>
      </c>
      <c r="B172" s="2273"/>
      <c r="C172" s="913">
        <f t="shared" ref="C172:K172" si="6">SUM(C131,C140,C144,C145:C149,C154,C155:C170,C171)</f>
        <v>3192190</v>
      </c>
      <c r="D172" s="913">
        <f t="shared" si="6"/>
        <v>0</v>
      </c>
      <c r="E172" s="913">
        <f t="shared" si="6"/>
        <v>0</v>
      </c>
      <c r="F172" s="913">
        <f t="shared" si="6"/>
        <v>2448616</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6706667</v>
      </c>
      <c r="D173" s="488">
        <f>SUM(D121,D172)</f>
        <v>0</v>
      </c>
      <c r="E173" s="488">
        <f>SUM(E121,E172)</f>
        <v>0</v>
      </c>
      <c r="F173" s="488">
        <f t="shared" ref="F173:K173" si="7">SUM(F121,F172)</f>
        <v>2448616</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4" t="s">
        <v>1864</v>
      </c>
      <c r="B175" s="2275"/>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80" t="s">
        <v>901</v>
      </c>
      <c r="B178" s="228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8" t="s">
        <v>1865</v>
      </c>
      <c r="B179" s="2279"/>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80" t="s">
        <v>902</v>
      </c>
      <c r="B184" s="228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8" t="s">
        <v>1866</v>
      </c>
      <c r="B185" s="2279"/>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2008</v>
      </c>
      <c r="B190" s="39">
        <v>4199</v>
      </c>
      <c r="C190" s="478"/>
      <c r="D190" s="407"/>
      <c r="E190" s="487"/>
      <c r="F190" s="407"/>
      <c r="G190" s="407"/>
      <c r="H190" s="428"/>
      <c r="I190" s="428"/>
      <c r="J190" s="428"/>
      <c r="K190" s="428"/>
    </row>
    <row r="191" spans="1:11" ht="12.75" customHeight="1" thickBot="1" x14ac:dyDescent="0.25">
      <c r="A191" s="459" t="s">
        <v>2009</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775059</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178484</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953543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487721</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487721</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35912</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v>663648</v>
      </c>
      <c r="D220" s="407"/>
      <c r="E220" s="428"/>
      <c r="F220" s="407"/>
      <c r="G220" s="407"/>
      <c r="H220" s="428"/>
      <c r="I220" s="428"/>
      <c r="J220" s="428"/>
      <c r="K220" s="428"/>
    </row>
    <row r="221" spans="1:11" ht="12.75" customHeight="1" x14ac:dyDescent="0.2">
      <c r="A221" s="902" t="s">
        <v>1221</v>
      </c>
      <c r="B221" s="39">
        <v>4625</v>
      </c>
      <c r="C221" s="478">
        <v>29687</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729247</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1787</v>
      </c>
      <c r="B263" s="39">
        <v>4905</v>
      </c>
      <c r="C263" s="418">
        <v>6527</v>
      </c>
      <c r="D263" s="428"/>
      <c r="E263" s="428"/>
      <c r="F263" s="421"/>
      <c r="G263" s="418"/>
      <c r="H263" s="428"/>
      <c r="I263" s="428"/>
      <c r="J263" s="428"/>
      <c r="K263" s="428"/>
    </row>
    <row r="264" spans="1:11" ht="12.75" customHeight="1" thickTop="1" thickBot="1" x14ac:dyDescent="0.25">
      <c r="A264" s="902" t="s">
        <v>1788</v>
      </c>
      <c r="B264" s="39">
        <v>4909</v>
      </c>
      <c r="C264" s="419">
        <v>92556</v>
      </c>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80434</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102939</v>
      </c>
      <c r="D270" s="419"/>
      <c r="E270" s="428"/>
      <c r="F270" s="419"/>
      <c r="G270" s="419"/>
      <c r="H270" s="428"/>
      <c r="I270" s="428"/>
      <c r="J270" s="428"/>
      <c r="K270" s="428"/>
    </row>
    <row r="271" spans="1:11" ht="12.75" customHeight="1" thickTop="1" thickBot="1" x14ac:dyDescent="0.25">
      <c r="A271" s="902" t="s">
        <v>436</v>
      </c>
      <c r="B271" s="39">
        <v>4992</v>
      </c>
      <c r="C271" s="492">
        <v>424758</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6" t="s">
        <v>1719</v>
      </c>
      <c r="B273" s="2277"/>
      <c r="C273" s="488">
        <f t="shared" ref="C273:H273" si="10">SUM(C191,C201,C211,C216,C224,C228,C229,C259:C272)</f>
        <v>2877725</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2877725</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63314375</v>
      </c>
      <c r="D275" s="488">
        <f t="shared" si="12"/>
        <v>5615579</v>
      </c>
      <c r="E275" s="488">
        <f t="shared" si="12"/>
        <v>7783220</v>
      </c>
      <c r="F275" s="488">
        <f t="shared" si="12"/>
        <v>4896884</v>
      </c>
      <c r="G275" s="488">
        <f t="shared" si="12"/>
        <v>2687224</v>
      </c>
      <c r="H275" s="488">
        <f t="shared" si="12"/>
        <v>90893</v>
      </c>
      <c r="I275" s="488">
        <f t="shared" si="12"/>
        <v>90041</v>
      </c>
      <c r="J275" s="488">
        <f t="shared" si="12"/>
        <v>19580</v>
      </c>
      <c r="K275" s="438">
        <f t="shared" si="12"/>
        <v>-95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2" activePane="bottomLeft" state="frozen"/>
      <selection pane="bottomLeft" activeCell="E63" sqref="E6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0"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2"/>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86" t="s">
        <v>335</v>
      </c>
      <c r="B3" s="228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23005310</v>
      </c>
      <c r="D5" s="407">
        <v>4805722</v>
      </c>
      <c r="E5" s="407">
        <v>45020</v>
      </c>
      <c r="F5" s="407">
        <v>1077152</v>
      </c>
      <c r="G5" s="407">
        <v>1057217</v>
      </c>
      <c r="H5" s="407">
        <v>3223</v>
      </c>
      <c r="I5" s="431">
        <v>40572</v>
      </c>
      <c r="J5" s="431"/>
      <c r="K5" s="409">
        <f>SUM(C5:J5)</f>
        <v>30034216</v>
      </c>
      <c r="L5" s="407">
        <f>44131647-14187728</f>
        <v>29943919</v>
      </c>
    </row>
    <row r="6" spans="1:14" x14ac:dyDescent="0.2">
      <c r="A6" s="1753" t="s">
        <v>1749</v>
      </c>
      <c r="B6" s="265" t="s">
        <v>1747</v>
      </c>
      <c r="C6" s="502"/>
      <c r="D6" s="502"/>
      <c r="E6" s="407"/>
      <c r="F6" s="502"/>
      <c r="G6" s="502"/>
      <c r="H6" s="502"/>
      <c r="I6" s="502"/>
      <c r="J6" s="502"/>
      <c r="K6" s="409">
        <f>SUM(C6,E6)</f>
        <v>0</v>
      </c>
      <c r="L6" s="407"/>
    </row>
    <row r="7" spans="1:14" x14ac:dyDescent="0.2">
      <c r="A7" s="1753" t="s">
        <v>170</v>
      </c>
      <c r="B7" s="265" t="s">
        <v>1121</v>
      </c>
      <c r="C7" s="431">
        <v>226818</v>
      </c>
      <c r="D7" s="431">
        <v>33157</v>
      </c>
      <c r="E7" s="431"/>
      <c r="F7" s="431">
        <v>2414</v>
      </c>
      <c r="G7" s="431"/>
      <c r="H7" s="431"/>
      <c r="I7" s="431"/>
      <c r="J7" s="431"/>
      <c r="K7" s="409">
        <f t="shared" ref="K7:K32" si="0">SUM(C7:J7)</f>
        <v>262389</v>
      </c>
      <c r="L7" s="407">
        <v>339815</v>
      </c>
    </row>
    <row r="8" spans="1:14" x14ac:dyDescent="0.2">
      <c r="A8" s="1753" t="s">
        <v>171</v>
      </c>
      <c r="B8" s="265">
        <v>1200</v>
      </c>
      <c r="C8" s="407">
        <v>5406410</v>
      </c>
      <c r="D8" s="407">
        <v>1623271</v>
      </c>
      <c r="E8" s="407">
        <v>19905</v>
      </c>
      <c r="F8" s="407">
        <v>81717</v>
      </c>
      <c r="G8" s="407"/>
      <c r="H8" s="407"/>
      <c r="I8" s="431">
        <v>7804</v>
      </c>
      <c r="J8" s="431"/>
      <c r="K8" s="409">
        <f t="shared" si="0"/>
        <v>7139107</v>
      </c>
      <c r="L8" s="407">
        <v>7277061</v>
      </c>
    </row>
    <row r="9" spans="1:14" x14ac:dyDescent="0.2">
      <c r="A9" s="1753" t="s">
        <v>818</v>
      </c>
      <c r="B9" s="265" t="s">
        <v>1122</v>
      </c>
      <c r="C9" s="431">
        <v>461075</v>
      </c>
      <c r="D9" s="431">
        <v>140066</v>
      </c>
      <c r="E9" s="431"/>
      <c r="F9" s="431">
        <v>6342</v>
      </c>
      <c r="G9" s="431"/>
      <c r="H9" s="431"/>
      <c r="I9" s="431"/>
      <c r="J9" s="431"/>
      <c r="K9" s="409">
        <f t="shared" si="0"/>
        <v>607483</v>
      </c>
      <c r="L9" s="407">
        <v>661955</v>
      </c>
    </row>
    <row r="10" spans="1:14" x14ac:dyDescent="0.2">
      <c r="A10" s="1753" t="s">
        <v>819</v>
      </c>
      <c r="B10" s="265">
        <v>1250</v>
      </c>
      <c r="C10" s="407"/>
      <c r="D10" s="407"/>
      <c r="E10" s="407"/>
      <c r="F10" s="407"/>
      <c r="G10" s="407"/>
      <c r="H10" s="407"/>
      <c r="I10" s="431"/>
      <c r="J10" s="431"/>
      <c r="K10" s="409">
        <f t="shared" si="0"/>
        <v>0</v>
      </c>
      <c r="L10" s="407"/>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c r="D13" s="407"/>
      <c r="E13" s="407"/>
      <c r="F13" s="407"/>
      <c r="G13" s="407"/>
      <c r="H13" s="407"/>
      <c r="I13" s="431"/>
      <c r="J13" s="431"/>
      <c r="K13" s="409">
        <f t="shared" si="0"/>
        <v>0</v>
      </c>
      <c r="L13" s="407"/>
    </row>
    <row r="14" spans="1:14" x14ac:dyDescent="0.2">
      <c r="A14" s="1753" t="s">
        <v>1117</v>
      </c>
      <c r="B14" s="265">
        <v>1500</v>
      </c>
      <c r="C14" s="407">
        <v>248739</v>
      </c>
      <c r="D14" s="407">
        <v>3025</v>
      </c>
      <c r="E14" s="407">
        <v>12512</v>
      </c>
      <c r="F14" s="407">
        <v>3130</v>
      </c>
      <c r="G14" s="407"/>
      <c r="H14" s="407">
        <v>1200</v>
      </c>
      <c r="I14" s="431"/>
      <c r="J14" s="431"/>
      <c r="K14" s="409">
        <f t="shared" si="0"/>
        <v>268606</v>
      </c>
      <c r="L14" s="407">
        <v>248455</v>
      </c>
    </row>
    <row r="15" spans="1:14" x14ac:dyDescent="0.2">
      <c r="A15" s="1753" t="s">
        <v>1118</v>
      </c>
      <c r="B15" s="265">
        <v>1600</v>
      </c>
      <c r="C15" s="407">
        <v>234539</v>
      </c>
      <c r="D15" s="407">
        <v>11582</v>
      </c>
      <c r="E15" s="407">
        <v>1251</v>
      </c>
      <c r="F15" s="407">
        <v>2749</v>
      </c>
      <c r="G15" s="407"/>
      <c r="H15" s="407"/>
      <c r="I15" s="431"/>
      <c r="J15" s="431"/>
      <c r="K15" s="409">
        <f t="shared" si="0"/>
        <v>250121</v>
      </c>
      <c r="L15" s="407">
        <v>280280</v>
      </c>
    </row>
    <row r="16" spans="1:14" x14ac:dyDescent="0.2">
      <c r="A16" s="1753" t="s">
        <v>1143</v>
      </c>
      <c r="B16" s="265" t="s">
        <v>492</v>
      </c>
      <c r="C16" s="407">
        <v>343938</v>
      </c>
      <c r="D16" s="407">
        <v>58796</v>
      </c>
      <c r="E16" s="407"/>
      <c r="F16" s="407">
        <v>3531</v>
      </c>
      <c r="G16" s="407"/>
      <c r="H16" s="407"/>
      <c r="I16" s="431"/>
      <c r="J16" s="431"/>
      <c r="K16" s="409">
        <f t="shared" si="0"/>
        <v>406265</v>
      </c>
      <c r="L16" s="407">
        <v>417348</v>
      </c>
    </row>
    <row r="17" spans="1:12" x14ac:dyDescent="0.2">
      <c r="A17" s="1753" t="s">
        <v>821</v>
      </c>
      <c r="B17" s="265" t="s">
        <v>169</v>
      </c>
      <c r="C17" s="431"/>
      <c r="D17" s="431"/>
      <c r="E17" s="431"/>
      <c r="F17" s="431"/>
      <c r="G17" s="431"/>
      <c r="H17" s="431"/>
      <c r="I17" s="431"/>
      <c r="J17" s="431"/>
      <c r="K17" s="409">
        <f t="shared" si="0"/>
        <v>0</v>
      </c>
      <c r="L17" s="407"/>
    </row>
    <row r="18" spans="1:12" x14ac:dyDescent="0.2">
      <c r="A18" s="1753" t="s">
        <v>1262</v>
      </c>
      <c r="B18" s="265">
        <v>1800</v>
      </c>
      <c r="C18" s="407">
        <v>2112734</v>
      </c>
      <c r="D18" s="407">
        <v>467451</v>
      </c>
      <c r="E18" s="407">
        <v>1945</v>
      </c>
      <c r="F18" s="407">
        <v>82868</v>
      </c>
      <c r="G18" s="407"/>
      <c r="H18" s="407"/>
      <c r="I18" s="431">
        <v>7196</v>
      </c>
      <c r="J18" s="431"/>
      <c r="K18" s="409">
        <f t="shared" si="0"/>
        <v>2672194</v>
      </c>
      <c r="L18" s="407">
        <v>2682208</v>
      </c>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v>1069846</v>
      </c>
      <c r="I22" s="408"/>
      <c r="J22" s="502"/>
      <c r="K22" s="409">
        <f t="shared" si="0"/>
        <v>1069846</v>
      </c>
      <c r="L22" s="434">
        <v>1110000</v>
      </c>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32039563</v>
      </c>
      <c r="D33" s="410">
        <f t="shared" ref="D33:L33" si="1">SUM(D5:D32)</f>
        <v>7143070</v>
      </c>
      <c r="E33" s="410">
        <f t="shared" si="1"/>
        <v>80633</v>
      </c>
      <c r="F33" s="410">
        <f t="shared" si="1"/>
        <v>1259903</v>
      </c>
      <c r="G33" s="410">
        <f t="shared" si="1"/>
        <v>1057217</v>
      </c>
      <c r="H33" s="410">
        <f t="shared" si="1"/>
        <v>1074269</v>
      </c>
      <c r="I33" s="410">
        <f t="shared" si="1"/>
        <v>55572</v>
      </c>
      <c r="J33" s="410">
        <f t="shared" si="1"/>
        <v>0</v>
      </c>
      <c r="K33" s="410">
        <f t="shared" si="1"/>
        <v>42710227</v>
      </c>
      <c r="L33" s="410">
        <f t="shared" si="1"/>
        <v>42961041</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1126205</v>
      </c>
      <c r="D36" s="413">
        <v>191870</v>
      </c>
      <c r="E36" s="413"/>
      <c r="F36" s="413">
        <v>4467</v>
      </c>
      <c r="G36" s="413"/>
      <c r="H36" s="413"/>
      <c r="I36" s="431"/>
      <c r="J36" s="431"/>
      <c r="K36" s="409">
        <f t="shared" ref="K36:K41" si="2">SUM(C36:J36)</f>
        <v>1322542</v>
      </c>
      <c r="L36" s="407">
        <v>1382538</v>
      </c>
    </row>
    <row r="37" spans="1:14" x14ac:dyDescent="0.2">
      <c r="A37" s="1753" t="s">
        <v>1265</v>
      </c>
      <c r="B37" s="265">
        <v>2120</v>
      </c>
      <c r="C37" s="407"/>
      <c r="D37" s="407"/>
      <c r="E37" s="407"/>
      <c r="F37" s="407"/>
      <c r="G37" s="407"/>
      <c r="H37" s="407"/>
      <c r="I37" s="431"/>
      <c r="J37" s="431"/>
      <c r="K37" s="409">
        <f t="shared" si="2"/>
        <v>0</v>
      </c>
      <c r="L37" s="407"/>
    </row>
    <row r="38" spans="1:14" x14ac:dyDescent="0.2">
      <c r="A38" s="1753" t="s">
        <v>220</v>
      </c>
      <c r="B38" s="265">
        <v>2130</v>
      </c>
      <c r="C38" s="407">
        <v>1086998</v>
      </c>
      <c r="D38" s="407">
        <v>337630</v>
      </c>
      <c r="E38" s="407">
        <v>32984</v>
      </c>
      <c r="F38" s="407">
        <v>25932</v>
      </c>
      <c r="G38" s="407"/>
      <c r="H38" s="407">
        <v>442</v>
      </c>
      <c r="I38" s="431">
        <v>12136</v>
      </c>
      <c r="J38" s="431"/>
      <c r="K38" s="409">
        <f t="shared" si="2"/>
        <v>1496122</v>
      </c>
      <c r="L38" s="407">
        <v>1510039</v>
      </c>
    </row>
    <row r="39" spans="1:14" x14ac:dyDescent="0.2">
      <c r="A39" s="1753" t="s">
        <v>221</v>
      </c>
      <c r="B39" s="265">
        <v>2140</v>
      </c>
      <c r="C39" s="407">
        <v>537112</v>
      </c>
      <c r="D39" s="407">
        <v>66095</v>
      </c>
      <c r="E39" s="407">
        <v>6134</v>
      </c>
      <c r="F39" s="407">
        <v>13221</v>
      </c>
      <c r="G39" s="407"/>
      <c r="H39" s="407"/>
      <c r="I39" s="431"/>
      <c r="J39" s="431"/>
      <c r="K39" s="409">
        <f t="shared" si="2"/>
        <v>622562</v>
      </c>
      <c r="L39" s="407">
        <v>639245</v>
      </c>
    </row>
    <row r="40" spans="1:14" x14ac:dyDescent="0.2">
      <c r="A40" s="1753" t="s">
        <v>222</v>
      </c>
      <c r="B40" s="265">
        <v>2150</v>
      </c>
      <c r="C40" s="407">
        <v>1068470</v>
      </c>
      <c r="D40" s="407">
        <v>160980</v>
      </c>
      <c r="E40" s="407">
        <v>18606</v>
      </c>
      <c r="F40" s="407">
        <v>13037</v>
      </c>
      <c r="G40" s="407"/>
      <c r="H40" s="407"/>
      <c r="I40" s="431"/>
      <c r="J40" s="431"/>
      <c r="K40" s="409">
        <f t="shared" si="2"/>
        <v>1261093</v>
      </c>
      <c r="L40" s="407">
        <v>1391833</v>
      </c>
    </row>
    <row r="41" spans="1:14" x14ac:dyDescent="0.2">
      <c r="A41" s="1753" t="s">
        <v>1882</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3818785</v>
      </c>
      <c r="D42" s="410">
        <f t="shared" ref="D42:L42" si="3">SUM(D36:D41)</f>
        <v>756575</v>
      </c>
      <c r="E42" s="410">
        <f t="shared" si="3"/>
        <v>57724</v>
      </c>
      <c r="F42" s="410">
        <f t="shared" si="3"/>
        <v>56657</v>
      </c>
      <c r="G42" s="410">
        <f t="shared" si="3"/>
        <v>0</v>
      </c>
      <c r="H42" s="410">
        <f t="shared" si="3"/>
        <v>442</v>
      </c>
      <c r="I42" s="410">
        <f t="shared" si="3"/>
        <v>12136</v>
      </c>
      <c r="J42" s="410">
        <f t="shared" si="3"/>
        <v>0</v>
      </c>
      <c r="K42" s="410">
        <f t="shared" si="3"/>
        <v>4702319</v>
      </c>
      <c r="L42" s="410">
        <f t="shared" si="3"/>
        <v>4923655</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1167072</v>
      </c>
      <c r="D44" s="413">
        <v>136385</v>
      </c>
      <c r="E44" s="413">
        <v>259040</v>
      </c>
      <c r="F44" s="413">
        <v>11693</v>
      </c>
      <c r="G44" s="413"/>
      <c r="H44" s="413">
        <v>7905</v>
      </c>
      <c r="I44" s="431"/>
      <c r="J44" s="431"/>
      <c r="K44" s="415">
        <f>SUM(C44:J44)</f>
        <v>1582095</v>
      </c>
      <c r="L44" s="413">
        <v>1657026</v>
      </c>
    </row>
    <row r="45" spans="1:14" x14ac:dyDescent="0.2">
      <c r="A45" s="1753" t="s">
        <v>956</v>
      </c>
      <c r="B45" s="265">
        <v>2220</v>
      </c>
      <c r="C45" s="407">
        <v>570786</v>
      </c>
      <c r="D45" s="407">
        <v>175490</v>
      </c>
      <c r="E45" s="407"/>
      <c r="F45" s="407">
        <v>49013</v>
      </c>
      <c r="G45" s="407"/>
      <c r="H45" s="407"/>
      <c r="I45" s="431"/>
      <c r="J45" s="431"/>
      <c r="K45" s="415">
        <f>SUM(C45:J45)</f>
        <v>795289</v>
      </c>
      <c r="L45" s="407">
        <v>830708</v>
      </c>
    </row>
    <row r="46" spans="1:14" x14ac:dyDescent="0.2">
      <c r="A46" s="1753" t="s">
        <v>957</v>
      </c>
      <c r="B46" s="265">
        <v>2230</v>
      </c>
      <c r="C46" s="407"/>
      <c r="D46" s="407"/>
      <c r="E46" s="407">
        <v>104620</v>
      </c>
      <c r="F46" s="407">
        <v>1794</v>
      </c>
      <c r="G46" s="407"/>
      <c r="H46" s="407"/>
      <c r="I46" s="431"/>
      <c r="J46" s="431"/>
      <c r="K46" s="415">
        <f>SUM(C46:J46)</f>
        <v>106414</v>
      </c>
      <c r="L46" s="407">
        <v>143000</v>
      </c>
    </row>
    <row r="47" spans="1:14" ht="12.75" customHeight="1" thickBot="1" x14ac:dyDescent="0.25">
      <c r="A47" s="876" t="s">
        <v>641</v>
      </c>
      <c r="B47" s="463" t="s">
        <v>33</v>
      </c>
      <c r="C47" s="410">
        <f>SUM(C44:C46)</f>
        <v>1737858</v>
      </c>
      <c r="D47" s="410">
        <f t="shared" ref="D47:K47" si="4">SUM(D44:D46)</f>
        <v>311875</v>
      </c>
      <c r="E47" s="410">
        <f t="shared" si="4"/>
        <v>363660</v>
      </c>
      <c r="F47" s="410">
        <f t="shared" si="4"/>
        <v>62500</v>
      </c>
      <c r="G47" s="410">
        <f t="shared" si="4"/>
        <v>0</v>
      </c>
      <c r="H47" s="410">
        <f t="shared" si="4"/>
        <v>7905</v>
      </c>
      <c r="I47" s="410">
        <f t="shared" si="4"/>
        <v>0</v>
      </c>
      <c r="J47" s="410">
        <f t="shared" si="4"/>
        <v>0</v>
      </c>
      <c r="K47" s="410">
        <f t="shared" si="4"/>
        <v>2483798</v>
      </c>
      <c r="L47" s="410">
        <f>SUM(L44:L46)</f>
        <v>2630734</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c r="D49" s="413"/>
      <c r="E49" s="413">
        <v>59975</v>
      </c>
      <c r="F49" s="413">
        <v>4558</v>
      </c>
      <c r="G49" s="413"/>
      <c r="H49" s="413">
        <v>14196</v>
      </c>
      <c r="I49" s="431"/>
      <c r="J49" s="431"/>
      <c r="K49" s="415">
        <f>SUM(C49:J49)</f>
        <v>78729</v>
      </c>
      <c r="L49" s="413">
        <v>110750</v>
      </c>
    </row>
    <row r="50" spans="1:14" x14ac:dyDescent="0.2">
      <c r="A50" s="1753" t="s">
        <v>959</v>
      </c>
      <c r="B50" s="265">
        <v>2320</v>
      </c>
      <c r="C50" s="407">
        <v>486845</v>
      </c>
      <c r="D50" s="407">
        <v>22119</v>
      </c>
      <c r="E50" s="407">
        <v>20039</v>
      </c>
      <c r="F50" s="407">
        <v>3315</v>
      </c>
      <c r="G50" s="407"/>
      <c r="H50" s="407">
        <v>6570</v>
      </c>
      <c r="I50" s="431"/>
      <c r="J50" s="431"/>
      <c r="K50" s="415">
        <f>SUM(C50:J50)</f>
        <v>538888</v>
      </c>
      <c r="L50" s="407">
        <v>539853</v>
      </c>
    </row>
    <row r="51" spans="1:14" x14ac:dyDescent="0.2">
      <c r="A51" s="1753" t="s">
        <v>45</v>
      </c>
      <c r="B51" s="265">
        <v>2330</v>
      </c>
      <c r="C51" s="407">
        <v>960976</v>
      </c>
      <c r="D51" s="407">
        <v>37871</v>
      </c>
      <c r="E51" s="407">
        <v>33329</v>
      </c>
      <c r="F51" s="407">
        <v>3828</v>
      </c>
      <c r="G51" s="407"/>
      <c r="H51" s="407">
        <v>1553</v>
      </c>
      <c r="I51" s="431"/>
      <c r="J51" s="431"/>
      <c r="K51" s="415">
        <f>SUM(C51:J51)</f>
        <v>1037557</v>
      </c>
      <c r="L51" s="407">
        <v>1055295</v>
      </c>
    </row>
    <row r="52" spans="1:14" ht="22.5" x14ac:dyDescent="0.2">
      <c r="A52" s="1754" t="s">
        <v>336</v>
      </c>
      <c r="B52" s="818" t="s">
        <v>424</v>
      </c>
      <c r="C52" s="682"/>
      <c r="D52" s="682"/>
      <c r="E52" s="682">
        <v>1354026</v>
      </c>
      <c r="F52" s="682"/>
      <c r="G52" s="682"/>
      <c r="H52" s="682"/>
      <c r="I52" s="682"/>
      <c r="J52" s="682"/>
      <c r="K52" s="415">
        <f>SUM(C52:J52)</f>
        <v>1354026</v>
      </c>
      <c r="L52" s="682">
        <v>1482103</v>
      </c>
    </row>
    <row r="53" spans="1:14" ht="12.75" customHeight="1" thickBot="1" x14ac:dyDescent="0.25">
      <c r="A53" s="876" t="s">
        <v>813</v>
      </c>
      <c r="B53" s="463" t="s">
        <v>34</v>
      </c>
      <c r="C53" s="410">
        <f>SUM(C49:C52)</f>
        <v>1447821</v>
      </c>
      <c r="D53" s="410">
        <f t="shared" ref="D53:L53" si="5">SUM(D49:D52)</f>
        <v>59990</v>
      </c>
      <c r="E53" s="410">
        <f t="shared" si="5"/>
        <v>1467369</v>
      </c>
      <c r="F53" s="410">
        <f t="shared" si="5"/>
        <v>11701</v>
      </c>
      <c r="G53" s="410">
        <f t="shared" si="5"/>
        <v>0</v>
      </c>
      <c r="H53" s="410">
        <f t="shared" si="5"/>
        <v>22319</v>
      </c>
      <c r="I53" s="410">
        <f t="shared" si="5"/>
        <v>0</v>
      </c>
      <c r="J53" s="410">
        <f t="shared" si="5"/>
        <v>0</v>
      </c>
      <c r="K53" s="410">
        <f t="shared" si="5"/>
        <v>3009200</v>
      </c>
      <c r="L53" s="410">
        <f t="shared" si="5"/>
        <v>3188001</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2503712</v>
      </c>
      <c r="D55" s="413">
        <v>252758</v>
      </c>
      <c r="E55" s="413">
        <v>4026</v>
      </c>
      <c r="F55" s="413">
        <v>9119</v>
      </c>
      <c r="G55" s="413"/>
      <c r="H55" s="413">
        <v>10118</v>
      </c>
      <c r="I55" s="431">
        <v>1557</v>
      </c>
      <c r="J55" s="431"/>
      <c r="K55" s="415">
        <f>SUM(C55:J55)</f>
        <v>2781290</v>
      </c>
      <c r="L55" s="413">
        <v>2770533</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2503712</v>
      </c>
      <c r="D57" s="416">
        <f t="shared" ref="D57:K57" si="6">SUM(D55:D56)</f>
        <v>252758</v>
      </c>
      <c r="E57" s="416">
        <f t="shared" si="6"/>
        <v>4026</v>
      </c>
      <c r="F57" s="416">
        <f t="shared" si="6"/>
        <v>9119</v>
      </c>
      <c r="G57" s="416">
        <f t="shared" si="6"/>
        <v>0</v>
      </c>
      <c r="H57" s="416">
        <f t="shared" si="6"/>
        <v>10118</v>
      </c>
      <c r="I57" s="416">
        <f t="shared" si="6"/>
        <v>1557</v>
      </c>
      <c r="J57" s="416">
        <f t="shared" si="6"/>
        <v>0</v>
      </c>
      <c r="K57" s="416">
        <f t="shared" si="6"/>
        <v>2781290</v>
      </c>
      <c r="L57" s="410">
        <f>SUM(L55:L56)</f>
        <v>2770533</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v>201646</v>
      </c>
      <c r="D59" s="413">
        <v>28050</v>
      </c>
      <c r="E59" s="413">
        <v>5516</v>
      </c>
      <c r="F59" s="413"/>
      <c r="G59" s="413"/>
      <c r="H59" s="413">
        <v>1539</v>
      </c>
      <c r="I59" s="431"/>
      <c r="J59" s="431"/>
      <c r="K59" s="415">
        <f t="shared" ref="K59:K64" si="7">SUM(C59:J59)</f>
        <v>236751</v>
      </c>
      <c r="L59" s="413">
        <v>233269</v>
      </c>
      <c r="M59" s="14"/>
      <c r="N59" s="14"/>
    </row>
    <row r="60" spans="1:14" s="15" customFormat="1" x14ac:dyDescent="0.2">
      <c r="A60" s="1753" t="s">
        <v>532</v>
      </c>
      <c r="B60" s="265">
        <v>2520</v>
      </c>
      <c r="C60" s="407">
        <v>526974</v>
      </c>
      <c r="D60" s="407">
        <v>71835</v>
      </c>
      <c r="E60" s="407">
        <v>69147</v>
      </c>
      <c r="F60" s="407">
        <v>8522</v>
      </c>
      <c r="G60" s="407"/>
      <c r="H60" s="407">
        <v>121</v>
      </c>
      <c r="I60" s="431"/>
      <c r="J60" s="431"/>
      <c r="K60" s="415">
        <f t="shared" si="7"/>
        <v>676599</v>
      </c>
      <c r="L60" s="407">
        <v>711049</v>
      </c>
      <c r="M60" s="14"/>
      <c r="N60" s="14"/>
    </row>
    <row r="61" spans="1:14" s="15" customFormat="1" x14ac:dyDescent="0.2">
      <c r="A61" s="1753" t="s">
        <v>219</v>
      </c>
      <c r="B61" s="265">
        <v>2540</v>
      </c>
      <c r="C61" s="407"/>
      <c r="D61" s="407"/>
      <c r="E61" s="407"/>
      <c r="F61" s="407"/>
      <c r="G61" s="407"/>
      <c r="H61" s="407"/>
      <c r="I61" s="431"/>
      <c r="J61" s="431"/>
      <c r="K61" s="415">
        <f t="shared" si="7"/>
        <v>0</v>
      </c>
      <c r="L61" s="407"/>
      <c r="M61" s="14"/>
      <c r="N61" s="14"/>
    </row>
    <row r="62" spans="1:14" s="15" customFormat="1" x14ac:dyDescent="0.2">
      <c r="A62" s="1753" t="s">
        <v>1107</v>
      </c>
      <c r="B62" s="265">
        <v>2550</v>
      </c>
      <c r="C62" s="407"/>
      <c r="D62" s="407"/>
      <c r="E62" s="407">
        <v>39438</v>
      </c>
      <c r="F62" s="407"/>
      <c r="G62" s="407"/>
      <c r="H62" s="407"/>
      <c r="I62" s="431"/>
      <c r="J62" s="431"/>
      <c r="K62" s="415">
        <f t="shared" si="7"/>
        <v>39438</v>
      </c>
      <c r="L62" s="407">
        <v>40000</v>
      </c>
      <c r="M62" s="14"/>
      <c r="N62" s="14"/>
    </row>
    <row r="63" spans="1:14" s="14" customFormat="1" x14ac:dyDescent="0.2">
      <c r="A63" s="1753" t="s">
        <v>106</v>
      </c>
      <c r="B63" s="265">
        <v>2560</v>
      </c>
      <c r="C63" s="407">
        <v>50411</v>
      </c>
      <c r="D63" s="407">
        <v>6764</v>
      </c>
      <c r="E63" s="407">
        <f>1281228-150132</f>
        <v>1131096</v>
      </c>
      <c r="F63" s="407">
        <v>13585</v>
      </c>
      <c r="G63" s="407">
        <v>5429</v>
      </c>
      <c r="H63" s="407">
        <v>1192</v>
      </c>
      <c r="I63" s="431">
        <v>2212</v>
      </c>
      <c r="J63" s="431"/>
      <c r="K63" s="415">
        <f t="shared" si="7"/>
        <v>1210689</v>
      </c>
      <c r="L63" s="407">
        <v>1479013</v>
      </c>
    </row>
    <row r="64" spans="1:14" s="14" customFormat="1" x14ac:dyDescent="0.2">
      <c r="A64" s="1760" t="s">
        <v>107</v>
      </c>
      <c r="B64" s="266">
        <v>2570</v>
      </c>
      <c r="C64" s="413">
        <v>54069</v>
      </c>
      <c r="D64" s="413">
        <v>31647</v>
      </c>
      <c r="E64" s="413">
        <v>343261</v>
      </c>
      <c r="F64" s="413">
        <v>81082</v>
      </c>
      <c r="G64" s="413"/>
      <c r="H64" s="413"/>
      <c r="I64" s="431"/>
      <c r="J64" s="431"/>
      <c r="K64" s="415">
        <f t="shared" si="7"/>
        <v>510059</v>
      </c>
      <c r="L64" s="413">
        <v>566011</v>
      </c>
    </row>
    <row r="65" spans="1:14" s="15" customFormat="1" ht="12.75" customHeight="1" thickBot="1" x14ac:dyDescent="0.25">
      <c r="A65" s="876" t="s">
        <v>815</v>
      </c>
      <c r="B65" s="463" t="s">
        <v>36</v>
      </c>
      <c r="C65" s="410">
        <f>SUM(C59:C64)</f>
        <v>833100</v>
      </c>
      <c r="D65" s="410">
        <f t="shared" ref="D65:L65" si="8">SUM(D59:D64)</f>
        <v>138296</v>
      </c>
      <c r="E65" s="410">
        <f t="shared" si="8"/>
        <v>1588458</v>
      </c>
      <c r="F65" s="410">
        <f t="shared" si="8"/>
        <v>103189</v>
      </c>
      <c r="G65" s="410">
        <f t="shared" si="8"/>
        <v>5429</v>
      </c>
      <c r="H65" s="410">
        <f t="shared" si="8"/>
        <v>2852</v>
      </c>
      <c r="I65" s="410">
        <f t="shared" si="8"/>
        <v>2212</v>
      </c>
      <c r="J65" s="410">
        <f t="shared" si="8"/>
        <v>0</v>
      </c>
      <c r="K65" s="410">
        <f t="shared" si="8"/>
        <v>2673536</v>
      </c>
      <c r="L65" s="410">
        <f t="shared" si="8"/>
        <v>3029342</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v>75433</v>
      </c>
      <c r="D69" s="407">
        <v>2486</v>
      </c>
      <c r="E69" s="407">
        <v>13191</v>
      </c>
      <c r="F69" s="407">
        <v>1566</v>
      </c>
      <c r="G69" s="407"/>
      <c r="H69" s="407">
        <v>731</v>
      </c>
      <c r="I69" s="431"/>
      <c r="J69" s="431"/>
      <c r="K69" s="415">
        <f>SUM(C69:J69)</f>
        <v>93407</v>
      </c>
      <c r="L69" s="407">
        <v>104250</v>
      </c>
      <c r="M69" s="14"/>
      <c r="N69" s="14"/>
    </row>
    <row r="70" spans="1:14" s="15" customFormat="1" x14ac:dyDescent="0.2">
      <c r="A70" s="1753" t="s">
        <v>464</v>
      </c>
      <c r="B70" s="265">
        <v>2640</v>
      </c>
      <c r="C70" s="407">
        <v>398231</v>
      </c>
      <c r="D70" s="407">
        <v>25430</v>
      </c>
      <c r="E70" s="407">
        <v>18435</v>
      </c>
      <c r="F70" s="407">
        <v>1364</v>
      </c>
      <c r="G70" s="407"/>
      <c r="H70" s="407">
        <v>3560</v>
      </c>
      <c r="I70" s="431">
        <v>5804</v>
      </c>
      <c r="J70" s="431"/>
      <c r="K70" s="415">
        <f>SUM(C70:J70)</f>
        <v>452824</v>
      </c>
      <c r="L70" s="407">
        <v>474425</v>
      </c>
      <c r="M70" s="14"/>
      <c r="N70" s="14"/>
    </row>
    <row r="71" spans="1:14" s="15" customFormat="1" x14ac:dyDescent="0.2">
      <c r="A71" s="1753" t="s">
        <v>465</v>
      </c>
      <c r="B71" s="265">
        <v>2660</v>
      </c>
      <c r="C71" s="407">
        <v>858175</v>
      </c>
      <c r="D71" s="407">
        <v>34944</v>
      </c>
      <c r="E71" s="407">
        <v>442260</v>
      </c>
      <c r="F71" s="407">
        <v>88740</v>
      </c>
      <c r="G71" s="407"/>
      <c r="H71" s="407">
        <v>1275</v>
      </c>
      <c r="I71" s="431">
        <v>115867</v>
      </c>
      <c r="J71" s="431"/>
      <c r="K71" s="415">
        <f>SUM(C71:J71)</f>
        <v>1541261</v>
      </c>
      <c r="L71" s="407">
        <v>1573202</v>
      </c>
      <c r="M71" s="14"/>
      <c r="N71" s="14"/>
    </row>
    <row r="72" spans="1:14" s="15" customFormat="1" ht="12.75" customHeight="1" thickBot="1" x14ac:dyDescent="0.25">
      <c r="A72" s="876" t="s">
        <v>38</v>
      </c>
      <c r="B72" s="460" t="s">
        <v>37</v>
      </c>
      <c r="C72" s="410">
        <f>SUM(C67:C71)</f>
        <v>1331839</v>
      </c>
      <c r="D72" s="410">
        <f t="shared" ref="D72:K72" si="9">SUM(D67:D71)</f>
        <v>62860</v>
      </c>
      <c r="E72" s="410">
        <f t="shared" si="9"/>
        <v>473886</v>
      </c>
      <c r="F72" s="410">
        <f t="shared" si="9"/>
        <v>91670</v>
      </c>
      <c r="G72" s="410">
        <f t="shared" si="9"/>
        <v>0</v>
      </c>
      <c r="H72" s="410">
        <f t="shared" si="9"/>
        <v>5566</v>
      </c>
      <c r="I72" s="410">
        <f t="shared" si="9"/>
        <v>121671</v>
      </c>
      <c r="J72" s="410">
        <f t="shared" si="9"/>
        <v>0</v>
      </c>
      <c r="K72" s="410">
        <f t="shared" si="9"/>
        <v>2087492</v>
      </c>
      <c r="L72" s="410">
        <f>SUM(L67:L71)</f>
        <v>2151877</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v>1300</v>
      </c>
      <c r="M73" s="14"/>
      <c r="N73" s="14"/>
    </row>
    <row r="74" spans="1:14" ht="12.75" customHeight="1" thickTop="1" thickBot="1" x14ac:dyDescent="0.25">
      <c r="A74" s="876" t="s">
        <v>952</v>
      </c>
      <c r="B74" s="1744">
        <v>2000</v>
      </c>
      <c r="C74" s="420">
        <f>SUM(C42,C47,C53,C57,C65,C72,C73)</f>
        <v>11673115</v>
      </c>
      <c r="D74" s="420">
        <f t="shared" ref="D74:K74" si="10">SUM(D42,D47,D53,D57,D65,D72,D73)</f>
        <v>1582354</v>
      </c>
      <c r="E74" s="420">
        <f t="shared" si="10"/>
        <v>3955123</v>
      </c>
      <c r="F74" s="420">
        <f t="shared" si="10"/>
        <v>334836</v>
      </c>
      <c r="G74" s="420">
        <f t="shared" si="10"/>
        <v>5429</v>
      </c>
      <c r="H74" s="420">
        <f t="shared" si="10"/>
        <v>49202</v>
      </c>
      <c r="I74" s="420">
        <f t="shared" si="10"/>
        <v>137576</v>
      </c>
      <c r="J74" s="420">
        <f t="shared" si="10"/>
        <v>0</v>
      </c>
      <c r="K74" s="420">
        <f t="shared" si="10"/>
        <v>17737635</v>
      </c>
      <c r="L74" s="420">
        <f>SUM(L42,L47,L53,L57,L65,L72,L73)</f>
        <v>18695442</v>
      </c>
    </row>
    <row r="75" spans="1:14" s="23" customFormat="1" ht="18" customHeight="1" thickTop="1" thickBot="1" x14ac:dyDescent="0.25">
      <c r="A75" s="1752" t="s">
        <v>50</v>
      </c>
      <c r="B75" s="1746" t="s">
        <v>655</v>
      </c>
      <c r="C75" s="418"/>
      <c r="D75" s="418"/>
      <c r="E75" s="418">
        <v>16293</v>
      </c>
      <c r="F75" s="418">
        <v>6598</v>
      </c>
      <c r="G75" s="418"/>
      <c r="H75" s="418"/>
      <c r="I75" s="424"/>
      <c r="J75" s="424"/>
      <c r="K75" s="410">
        <f>SUM(C75:J75)</f>
        <v>22891</v>
      </c>
      <c r="L75" s="419">
        <v>27022</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c r="I78" s="502"/>
      <c r="J78" s="502"/>
      <c r="K78" s="409">
        <f t="shared" ref="K78:K83" si="11">SUM(C78:J78)</f>
        <v>0</v>
      </c>
      <c r="L78" s="413"/>
    </row>
    <row r="79" spans="1:14" x14ac:dyDescent="0.2">
      <c r="A79" s="1753" t="s">
        <v>344</v>
      </c>
      <c r="B79" s="265">
        <v>4120</v>
      </c>
      <c r="C79" s="408"/>
      <c r="D79" s="408"/>
      <c r="E79" s="407">
        <v>175767</v>
      </c>
      <c r="F79" s="408"/>
      <c r="G79" s="408"/>
      <c r="H79" s="407">
        <v>79378</v>
      </c>
      <c r="I79" s="502"/>
      <c r="J79" s="502"/>
      <c r="K79" s="409">
        <f t="shared" si="11"/>
        <v>255145</v>
      </c>
      <c r="L79" s="407">
        <v>280000</v>
      </c>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c r="I81" s="502"/>
      <c r="J81" s="502"/>
      <c r="K81" s="409">
        <f t="shared" si="11"/>
        <v>0</v>
      </c>
      <c r="L81" s="407"/>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175767</v>
      </c>
      <c r="F84" s="408"/>
      <c r="G84" s="408"/>
      <c r="H84" s="410">
        <f>SUM(H78:H83)</f>
        <v>79378</v>
      </c>
      <c r="I84" s="502"/>
      <c r="J84" s="502"/>
      <c r="K84" s="410">
        <f>SUM(K78:K83)</f>
        <v>255145</v>
      </c>
      <c r="L84" s="410">
        <f>SUM(L78:L83)</f>
        <v>280000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v>1123987</v>
      </c>
      <c r="I86" s="502"/>
      <c r="J86" s="502"/>
      <c r="K86" s="515">
        <f t="shared" ref="K86:K98" si="12">H86</f>
        <v>1123987</v>
      </c>
      <c r="L86" s="437">
        <v>965000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2007</v>
      </c>
      <c r="B92" s="1751">
        <v>4200</v>
      </c>
      <c r="C92" s="408"/>
      <c r="D92" s="408"/>
      <c r="E92" s="432"/>
      <c r="F92" s="408"/>
      <c r="G92" s="408"/>
      <c r="H92" s="1051">
        <f>SUM(H85:H91)</f>
        <v>1123987</v>
      </c>
      <c r="I92" s="502"/>
      <c r="J92" s="502"/>
      <c r="K92" s="515">
        <f t="shared" si="12"/>
        <v>1123987</v>
      </c>
      <c r="L92" s="1051">
        <f>SUM(L85:L91)</f>
        <v>965000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175767</v>
      </c>
      <c r="F102" s="408"/>
      <c r="G102" s="408"/>
      <c r="H102" s="420">
        <f>SUM(H84,H92,H100,H101)</f>
        <v>1203365</v>
      </c>
      <c r="I102" s="502"/>
      <c r="J102" s="502"/>
      <c r="K102" s="420">
        <f>SUM(K84,K92,K100,K101)</f>
        <v>1379132</v>
      </c>
      <c r="L102" s="420">
        <f>SUM(L84,L92,L100,L101)</f>
        <v>1245000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43712678</v>
      </c>
      <c r="D114" s="410">
        <f t="shared" ref="D114:K114" si="13">SUM(D33,D74,D75,D102,D112,D113)</f>
        <v>8725424</v>
      </c>
      <c r="E114" s="410">
        <f t="shared" si="13"/>
        <v>4227816</v>
      </c>
      <c r="F114" s="410">
        <f t="shared" si="13"/>
        <v>1601337</v>
      </c>
      <c r="G114" s="410">
        <f t="shared" si="13"/>
        <v>1062646</v>
      </c>
      <c r="H114" s="410">
        <f>SUM(H33,H74,H75,H102,H112,H113)</f>
        <v>2326836</v>
      </c>
      <c r="I114" s="410">
        <f t="shared" si="13"/>
        <v>193148</v>
      </c>
      <c r="J114" s="410">
        <f t="shared" si="13"/>
        <v>0</v>
      </c>
      <c r="K114" s="410">
        <f t="shared" si="13"/>
        <v>61849885</v>
      </c>
      <c r="L114" s="410">
        <f>SUM(L33,L74,L75,L102,L112,L113)</f>
        <v>62928505</v>
      </c>
    </row>
    <row r="115" spans="1:14" ht="23.25" thickTop="1" x14ac:dyDescent="0.2">
      <c r="A115" s="1765" t="s">
        <v>1155</v>
      </c>
      <c r="B115" s="881"/>
      <c r="C115" s="411"/>
      <c r="D115" s="411"/>
      <c r="E115" s="411"/>
      <c r="F115" s="411"/>
      <c r="G115" s="411"/>
      <c r="H115" s="411"/>
      <c r="I115" s="411"/>
      <c r="J115" s="411"/>
      <c r="K115" s="435">
        <f>'Revenues 9-14'!C275-'Expenditures 15-22'!K114</f>
        <v>1464490</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4" t="s">
        <v>334</v>
      </c>
      <c r="B117" s="2285"/>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v>11500</v>
      </c>
    </row>
    <row r="124" spans="1:14" ht="14.25" thickTop="1" thickBot="1" x14ac:dyDescent="0.25">
      <c r="A124" s="1753" t="s">
        <v>219</v>
      </c>
      <c r="B124" s="265">
        <v>2540</v>
      </c>
      <c r="C124" s="407">
        <v>1848717</v>
      </c>
      <c r="D124" s="407">
        <v>358229</v>
      </c>
      <c r="E124" s="407">
        <v>1878512</v>
      </c>
      <c r="F124" s="407">
        <v>1292455</v>
      </c>
      <c r="G124" s="407">
        <v>29105</v>
      </c>
      <c r="H124" s="407">
        <v>415</v>
      </c>
      <c r="I124" s="431">
        <v>11855</v>
      </c>
      <c r="J124" s="431"/>
      <c r="K124" s="410">
        <f>SUM(C124:J124)</f>
        <v>5419288</v>
      </c>
      <c r="L124" s="407">
        <v>5624181</v>
      </c>
    </row>
    <row r="125" spans="1:14" ht="14.25" thickTop="1" thickBot="1" x14ac:dyDescent="0.25">
      <c r="A125" s="1753" t="s">
        <v>1107</v>
      </c>
      <c r="B125" s="265">
        <v>2550</v>
      </c>
      <c r="C125" s="407"/>
      <c r="D125" s="407"/>
      <c r="E125" s="407"/>
      <c r="F125" s="407">
        <v>31321</v>
      </c>
      <c r="G125" s="407"/>
      <c r="H125" s="407"/>
      <c r="I125" s="431"/>
      <c r="J125" s="431"/>
      <c r="K125" s="410">
        <f>SUM(C125:J125)</f>
        <v>31321</v>
      </c>
      <c r="L125" s="407">
        <v>97600</v>
      </c>
    </row>
    <row r="126" spans="1:14" ht="14.25" thickTop="1" thickBot="1" x14ac:dyDescent="0.25">
      <c r="A126" s="1753" t="s">
        <v>106</v>
      </c>
      <c r="B126" s="265">
        <v>2560</v>
      </c>
      <c r="C126" s="427"/>
      <c r="D126" s="427"/>
      <c r="E126" s="427"/>
      <c r="F126" s="427"/>
      <c r="G126" s="407"/>
      <c r="H126" s="427"/>
      <c r="I126" s="682"/>
      <c r="J126" s="408"/>
      <c r="K126" s="410">
        <f>SUM(C126:J126)</f>
        <v>0</v>
      </c>
      <c r="L126" s="407">
        <v>6000</v>
      </c>
    </row>
    <row r="127" spans="1:14" ht="12.75" customHeight="1" thickTop="1" thickBot="1" x14ac:dyDescent="0.25">
      <c r="A127" s="876" t="s">
        <v>815</v>
      </c>
      <c r="B127" s="463" t="s">
        <v>36</v>
      </c>
      <c r="C127" s="410">
        <f>SUM(C122:C126)</f>
        <v>1848717</v>
      </c>
      <c r="D127" s="410">
        <f t="shared" ref="D127:L127" si="14">SUM(D122:D126)</f>
        <v>358229</v>
      </c>
      <c r="E127" s="410">
        <f t="shared" si="14"/>
        <v>1878512</v>
      </c>
      <c r="F127" s="410">
        <f t="shared" si="14"/>
        <v>1323776</v>
      </c>
      <c r="G127" s="410">
        <f t="shared" si="14"/>
        <v>29105</v>
      </c>
      <c r="H127" s="410">
        <f t="shared" si="14"/>
        <v>415</v>
      </c>
      <c r="I127" s="410">
        <f t="shared" si="14"/>
        <v>11855</v>
      </c>
      <c r="J127" s="410">
        <f t="shared" si="14"/>
        <v>0</v>
      </c>
      <c r="K127" s="410">
        <f t="shared" si="14"/>
        <v>5450609</v>
      </c>
      <c r="L127" s="410">
        <f t="shared" si="14"/>
        <v>5739281</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1848717</v>
      </c>
      <c r="D129" s="420">
        <f t="shared" ref="D129:L129" si="15">SUM(D120,D127,D128)</f>
        <v>358229</v>
      </c>
      <c r="E129" s="420">
        <f t="shared" si="15"/>
        <v>1878512</v>
      </c>
      <c r="F129" s="420">
        <f t="shared" si="15"/>
        <v>1323776</v>
      </c>
      <c r="G129" s="420">
        <f t="shared" si="15"/>
        <v>29105</v>
      </c>
      <c r="H129" s="420">
        <f t="shared" si="15"/>
        <v>415</v>
      </c>
      <c r="I129" s="420">
        <f t="shared" si="15"/>
        <v>11855</v>
      </c>
      <c r="J129" s="420">
        <f t="shared" si="15"/>
        <v>0</v>
      </c>
      <c r="K129" s="420">
        <f t="shared" si="15"/>
        <v>5450609</v>
      </c>
      <c r="L129" s="420">
        <f t="shared" si="15"/>
        <v>5739281</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95" t="s">
        <v>705</v>
      </c>
      <c r="B150" s="2296"/>
      <c r="C150" s="410">
        <f>SUM(C129,C130,C138,C148,C149)</f>
        <v>1848717</v>
      </c>
      <c r="D150" s="410">
        <f t="shared" ref="D150:K150" si="16">SUM(D129,D130,D138,D148,D149)</f>
        <v>358229</v>
      </c>
      <c r="E150" s="410">
        <f t="shared" si="16"/>
        <v>1878512</v>
      </c>
      <c r="F150" s="410">
        <f t="shared" si="16"/>
        <v>1323776</v>
      </c>
      <c r="G150" s="410">
        <f t="shared" si="16"/>
        <v>29105</v>
      </c>
      <c r="H150" s="410">
        <f t="shared" si="16"/>
        <v>415</v>
      </c>
      <c r="I150" s="410">
        <f t="shared" si="16"/>
        <v>11855</v>
      </c>
      <c r="J150" s="410">
        <f t="shared" si="16"/>
        <v>0</v>
      </c>
      <c r="K150" s="410">
        <f t="shared" si="16"/>
        <v>5450609</v>
      </c>
      <c r="L150" s="410">
        <f>SUM(L129,L130,L138,L148,L149)</f>
        <v>5739281</v>
      </c>
    </row>
    <row r="151" spans="1:14" ht="12.75" customHeight="1" thickTop="1" x14ac:dyDescent="0.2">
      <c r="A151" s="2291" t="s">
        <v>1378</v>
      </c>
      <c r="B151" s="2292"/>
      <c r="C151" s="411"/>
      <c r="D151" s="411"/>
      <c r="E151" s="411"/>
      <c r="F151" s="411"/>
      <c r="G151" s="411"/>
      <c r="H151" s="411"/>
      <c r="I151" s="411"/>
      <c r="J151" s="408"/>
      <c r="K151" s="435">
        <f>'Revenues 9-14'!D275-'Expenditures 15-22'!K150</f>
        <v>164970</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4" t="s">
        <v>706</v>
      </c>
      <c r="B153" s="2143"/>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2832591</v>
      </c>
      <c r="I163" s="408"/>
      <c r="J163" s="408"/>
      <c r="K163" s="409">
        <f>SUM(C163:H163)</f>
        <v>2832591</v>
      </c>
      <c r="L163" s="1803">
        <v>2832593</v>
      </c>
    </row>
    <row r="164" spans="1:14" ht="33.75" customHeight="1" x14ac:dyDescent="0.2">
      <c r="A164" s="1773" t="s">
        <v>290</v>
      </c>
      <c r="B164" s="531" t="s">
        <v>32</v>
      </c>
      <c r="C164" s="408"/>
      <c r="D164" s="408"/>
      <c r="E164" s="408"/>
      <c r="F164" s="408"/>
      <c r="G164" s="408"/>
      <c r="H164" s="1806">
        <v>5460608</v>
      </c>
      <c r="I164" s="408"/>
      <c r="J164" s="408"/>
      <c r="K164" s="409">
        <f>SUM(C164:J164)</f>
        <v>5460608</v>
      </c>
      <c r="L164" s="1806">
        <v>5481213</v>
      </c>
    </row>
    <row r="165" spans="1:14" ht="13.5" customHeight="1" thickBot="1" x14ac:dyDescent="0.25">
      <c r="A165" s="1757" t="s">
        <v>865</v>
      </c>
      <c r="B165" s="532" t="s">
        <v>87</v>
      </c>
      <c r="C165" s="408"/>
      <c r="D165" s="408"/>
      <c r="E165" s="421"/>
      <c r="F165" s="408"/>
      <c r="G165" s="408"/>
      <c r="H165" s="1806">
        <v>2577</v>
      </c>
      <c r="I165" s="502"/>
      <c r="J165" s="408"/>
      <c r="K165" s="409">
        <f>SUM(C165:J165)</f>
        <v>2577</v>
      </c>
      <c r="L165" s="1806">
        <v>3000</v>
      </c>
    </row>
    <row r="166" spans="1:14" ht="12.75" customHeight="1" thickTop="1" thickBot="1" x14ac:dyDescent="0.25">
      <c r="A166" s="876" t="s">
        <v>724</v>
      </c>
      <c r="B166" s="463" t="s">
        <v>571</v>
      </c>
      <c r="C166" s="408"/>
      <c r="D166" s="408"/>
      <c r="E166" s="423">
        <f>SUM(E162,E163,E164,E165)</f>
        <v>0</v>
      </c>
      <c r="F166" s="408"/>
      <c r="G166" s="408"/>
      <c r="H166" s="420">
        <f>SUM(H162,H163,H164,H165)</f>
        <v>8295776</v>
      </c>
      <c r="I166" s="432"/>
      <c r="J166" s="408"/>
      <c r="K166" s="420">
        <f>SUM(K162,K163,K164,K165)</f>
        <v>8295776</v>
      </c>
      <c r="L166" s="420">
        <f>SUM(L162,L163,L164,L165)</f>
        <v>8316806</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8295776</v>
      </c>
      <c r="I168" s="432"/>
      <c r="J168" s="408"/>
      <c r="K168" s="420">
        <f>SUM(K154,K166,K167)</f>
        <v>8295776</v>
      </c>
      <c r="L168" s="420">
        <f>SUM(L154,L166,L167)</f>
        <v>8316806</v>
      </c>
    </row>
    <row r="169" spans="1:14" ht="23.25" thickTop="1" x14ac:dyDescent="0.2">
      <c r="A169" s="1765" t="s">
        <v>1155</v>
      </c>
      <c r="B169" s="462"/>
      <c r="C169" s="408"/>
      <c r="D169" s="408"/>
      <c r="E169" s="408"/>
      <c r="F169" s="408"/>
      <c r="G169" s="408"/>
      <c r="H169" s="411"/>
      <c r="I169" s="408"/>
      <c r="J169" s="408"/>
      <c r="K169" s="435">
        <f>'Revenues 9-14'!E275-'Expenditures 15-22'!K168</f>
        <v>-512556</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2528232</v>
      </c>
      <c r="D176" s="407">
        <v>719043</v>
      </c>
      <c r="E176" s="407">
        <v>1318929</v>
      </c>
      <c r="F176" s="407">
        <v>259904</v>
      </c>
      <c r="G176" s="407">
        <v>16123</v>
      </c>
      <c r="H176" s="407">
        <v>3712</v>
      </c>
      <c r="I176" s="431"/>
      <c r="J176" s="431"/>
      <c r="K176" s="409">
        <f>SUM(C176:J176)</f>
        <v>4845943</v>
      </c>
      <c r="L176" s="407">
        <v>4853757</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2528232</v>
      </c>
      <c r="D178" s="420">
        <f t="shared" ref="D178:J178" si="17">SUM(D174,D176,D177)</f>
        <v>719043</v>
      </c>
      <c r="E178" s="420">
        <f t="shared" si="17"/>
        <v>1318929</v>
      </c>
      <c r="F178" s="420">
        <f t="shared" si="17"/>
        <v>259904</v>
      </c>
      <c r="G178" s="420">
        <f t="shared" si="17"/>
        <v>16123</v>
      </c>
      <c r="H178" s="420">
        <f t="shared" si="17"/>
        <v>3712</v>
      </c>
      <c r="I178" s="420">
        <f t="shared" si="17"/>
        <v>0</v>
      </c>
      <c r="J178" s="420">
        <f t="shared" si="17"/>
        <v>0</v>
      </c>
      <c r="K178" s="420">
        <f>SUM(K174,K176,K177)</f>
        <v>4845943</v>
      </c>
      <c r="L178" s="420">
        <f>SUM(L174, L176:L177)</f>
        <v>4853757</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2528232</v>
      </c>
      <c r="D204" s="410">
        <f>SUM(D178,D179)</f>
        <v>719043</v>
      </c>
      <c r="E204" s="410">
        <f>SUM(E178,E179,E190)</f>
        <v>1318929</v>
      </c>
      <c r="F204" s="410">
        <f>SUM(F178,F179)</f>
        <v>259904</v>
      </c>
      <c r="G204" s="410">
        <f>SUM(G178,G179)</f>
        <v>16123</v>
      </c>
      <c r="H204" s="410">
        <f>SUM(H178,H179,H190,H202,H203)</f>
        <v>3712</v>
      </c>
      <c r="I204" s="410">
        <f>SUM(I178,I179)</f>
        <v>0</v>
      </c>
      <c r="J204" s="410">
        <f>SUM(J178,J179)</f>
        <v>0</v>
      </c>
      <c r="K204" s="409">
        <f>SUM(K178,K179,K190,K202,K203)</f>
        <v>4845943</v>
      </c>
      <c r="L204" s="410">
        <f>SUM(L178,L179,L190,L202,L203)</f>
        <v>4853757</v>
      </c>
    </row>
    <row r="205" spans="1:14" ht="23.25" thickTop="1" x14ac:dyDescent="0.2">
      <c r="A205" s="1765" t="s">
        <v>1155</v>
      </c>
      <c r="B205" s="462"/>
      <c r="C205" s="411"/>
      <c r="D205" s="411"/>
      <c r="E205" s="411"/>
      <c r="F205" s="411"/>
      <c r="G205" s="411"/>
      <c r="H205" s="411"/>
      <c r="I205" s="408"/>
      <c r="J205" s="408"/>
      <c r="K205" s="435">
        <f>'Revenues 9-14'!F275-'Expenditures 15-22'!K204</f>
        <v>50941</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8" t="s">
        <v>1119</v>
      </c>
      <c r="B207" s="2299"/>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463434</v>
      </c>
      <c r="E209" s="408"/>
      <c r="F209" s="408"/>
      <c r="G209" s="408"/>
      <c r="H209" s="408"/>
      <c r="I209" s="408"/>
      <c r="J209" s="408"/>
      <c r="K209" s="409">
        <f>D209</f>
        <v>463434</v>
      </c>
      <c r="L209" s="407">
        <v>120330</v>
      </c>
    </row>
    <row r="210" spans="1:12" x14ac:dyDescent="0.2">
      <c r="A210" s="1753" t="s">
        <v>170</v>
      </c>
      <c r="B210" s="265" t="s">
        <v>1121</v>
      </c>
      <c r="C210" s="408"/>
      <c r="D210" s="431">
        <v>19223</v>
      </c>
      <c r="E210" s="408"/>
      <c r="F210" s="408"/>
      <c r="G210" s="408"/>
      <c r="H210" s="408"/>
      <c r="I210" s="408"/>
      <c r="J210" s="408"/>
      <c r="K210" s="409">
        <f t="shared" ref="K210:K222" si="19">D210</f>
        <v>19223</v>
      </c>
      <c r="L210" s="407">
        <v>386890</v>
      </c>
    </row>
    <row r="211" spans="1:12" x14ac:dyDescent="0.2">
      <c r="A211" s="1753" t="s">
        <v>171</v>
      </c>
      <c r="B211" s="265">
        <v>1200</v>
      </c>
      <c r="C211" s="408"/>
      <c r="D211" s="407">
        <v>398023</v>
      </c>
      <c r="E211" s="408"/>
      <c r="F211" s="408"/>
      <c r="G211" s="408"/>
      <c r="H211" s="408"/>
      <c r="I211" s="408"/>
      <c r="J211" s="408"/>
      <c r="K211" s="409">
        <f t="shared" si="19"/>
        <v>398023</v>
      </c>
      <c r="L211" s="407">
        <v>394271</v>
      </c>
    </row>
    <row r="212" spans="1:12" x14ac:dyDescent="0.2">
      <c r="A212" s="1753" t="s">
        <v>315</v>
      </c>
      <c r="B212" s="265" t="s">
        <v>1122</v>
      </c>
      <c r="C212" s="408"/>
      <c r="D212" s="431">
        <v>38064</v>
      </c>
      <c r="E212" s="408"/>
      <c r="F212" s="408"/>
      <c r="G212" s="408"/>
      <c r="H212" s="408"/>
      <c r="I212" s="408"/>
      <c r="J212" s="408"/>
      <c r="K212" s="409">
        <f t="shared" si="19"/>
        <v>38064</v>
      </c>
      <c r="L212" s="407">
        <v>40829</v>
      </c>
    </row>
    <row r="213" spans="1:12" x14ac:dyDescent="0.2">
      <c r="A213" s="1753" t="s">
        <v>316</v>
      </c>
      <c r="B213" s="265">
        <v>1250</v>
      </c>
      <c r="C213" s="408"/>
      <c r="D213" s="407"/>
      <c r="E213" s="408"/>
      <c r="F213" s="408"/>
      <c r="G213" s="408"/>
      <c r="H213" s="408"/>
      <c r="I213" s="408"/>
      <c r="J213" s="408"/>
      <c r="K213" s="409">
        <f t="shared" si="19"/>
        <v>0</v>
      </c>
      <c r="L213" s="407"/>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c r="E216" s="408"/>
      <c r="F216" s="408"/>
      <c r="G216" s="408"/>
      <c r="H216" s="408"/>
      <c r="I216" s="408"/>
      <c r="J216" s="408"/>
      <c r="K216" s="409">
        <f t="shared" si="19"/>
        <v>0</v>
      </c>
      <c r="L216" s="407"/>
    </row>
    <row r="217" spans="1:12" x14ac:dyDescent="0.2">
      <c r="A217" s="1753" t="s">
        <v>1117</v>
      </c>
      <c r="B217" s="265">
        <v>1500</v>
      </c>
      <c r="C217" s="408"/>
      <c r="D217" s="407">
        <v>8435</v>
      </c>
      <c r="E217" s="408"/>
      <c r="F217" s="408"/>
      <c r="G217" s="408"/>
      <c r="H217" s="408"/>
      <c r="I217" s="408"/>
      <c r="J217" s="408"/>
      <c r="K217" s="409">
        <f t="shared" si="19"/>
        <v>8435</v>
      </c>
      <c r="L217" s="407">
        <v>7120</v>
      </c>
    </row>
    <row r="218" spans="1:12" x14ac:dyDescent="0.2">
      <c r="A218" s="1753" t="s">
        <v>1118</v>
      </c>
      <c r="B218" s="265">
        <v>1600</v>
      </c>
      <c r="C218" s="408"/>
      <c r="D218" s="407">
        <v>11496</v>
      </c>
      <c r="E218" s="408"/>
      <c r="F218" s="408"/>
      <c r="G218" s="408"/>
      <c r="H218" s="408"/>
      <c r="I218" s="408"/>
      <c r="J218" s="408"/>
      <c r="K218" s="409">
        <f t="shared" si="19"/>
        <v>11496</v>
      </c>
      <c r="L218" s="407">
        <v>15884</v>
      </c>
    </row>
    <row r="219" spans="1:12" x14ac:dyDescent="0.2">
      <c r="A219" s="1753" t="s">
        <v>1143</v>
      </c>
      <c r="B219" s="265">
        <v>1650</v>
      </c>
      <c r="C219" s="408"/>
      <c r="D219" s="407">
        <v>8661</v>
      </c>
      <c r="E219" s="408"/>
      <c r="F219" s="408"/>
      <c r="G219" s="408"/>
      <c r="H219" s="408"/>
      <c r="I219" s="408"/>
      <c r="J219" s="408"/>
      <c r="K219" s="409">
        <f t="shared" si="19"/>
        <v>8661</v>
      </c>
      <c r="L219" s="407">
        <v>8759</v>
      </c>
    </row>
    <row r="220" spans="1:12" x14ac:dyDescent="0.2">
      <c r="A220" s="1753" t="s">
        <v>821</v>
      </c>
      <c r="B220" s="265" t="s">
        <v>169</v>
      </c>
      <c r="C220" s="408"/>
      <c r="D220" s="431"/>
      <c r="E220" s="408"/>
      <c r="F220" s="408"/>
      <c r="G220" s="408"/>
      <c r="H220" s="408"/>
      <c r="I220" s="408"/>
      <c r="J220" s="408"/>
      <c r="K220" s="409">
        <f t="shared" si="19"/>
        <v>0</v>
      </c>
      <c r="L220" s="407"/>
    </row>
    <row r="221" spans="1:12" x14ac:dyDescent="0.2">
      <c r="A221" s="1753" t="s">
        <v>1262</v>
      </c>
      <c r="B221" s="265">
        <v>1800</v>
      </c>
      <c r="C221" s="408"/>
      <c r="D221" s="407">
        <v>57106</v>
      </c>
      <c r="E221" s="408"/>
      <c r="F221" s="408"/>
      <c r="G221" s="408"/>
      <c r="H221" s="408"/>
      <c r="I221" s="408"/>
      <c r="J221" s="408"/>
      <c r="K221" s="409">
        <f t="shared" si="19"/>
        <v>57106</v>
      </c>
      <c r="L221" s="407">
        <v>59052</v>
      </c>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1004442</v>
      </c>
      <c r="E223" s="408"/>
      <c r="F223" s="408"/>
      <c r="G223" s="408"/>
      <c r="H223" s="408"/>
      <c r="I223" s="408"/>
      <c r="J223" s="408"/>
      <c r="K223" s="410">
        <f>SUM(K209:K222)</f>
        <v>1004442</v>
      </c>
      <c r="L223" s="410">
        <f>SUM(L209:L222)</f>
        <v>1033135</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15916</v>
      </c>
      <c r="E226" s="408"/>
      <c r="F226" s="408"/>
      <c r="G226" s="408"/>
      <c r="H226" s="408"/>
      <c r="I226" s="408"/>
      <c r="J226" s="408"/>
      <c r="K226" s="409">
        <f t="shared" ref="K226:K231" si="20">D226</f>
        <v>15916</v>
      </c>
      <c r="L226" s="407">
        <v>17591</v>
      </c>
    </row>
    <row r="227" spans="1:12" x14ac:dyDescent="0.2">
      <c r="A227" s="1753" t="s">
        <v>1265</v>
      </c>
      <c r="B227" s="265">
        <v>2120</v>
      </c>
      <c r="C227" s="408"/>
      <c r="D227" s="407"/>
      <c r="E227" s="408"/>
      <c r="F227" s="408"/>
      <c r="G227" s="408"/>
      <c r="H227" s="408"/>
      <c r="I227" s="408"/>
      <c r="J227" s="408"/>
      <c r="K227" s="409">
        <f t="shared" si="20"/>
        <v>0</v>
      </c>
      <c r="L227" s="407"/>
    </row>
    <row r="228" spans="1:12" x14ac:dyDescent="0.2">
      <c r="A228" s="1753" t="s">
        <v>220</v>
      </c>
      <c r="B228" s="265">
        <v>2130</v>
      </c>
      <c r="C228" s="408"/>
      <c r="D228" s="407">
        <v>156737</v>
      </c>
      <c r="E228" s="408"/>
      <c r="F228" s="408"/>
      <c r="G228" s="408"/>
      <c r="H228" s="408"/>
      <c r="I228" s="408"/>
      <c r="J228" s="408"/>
      <c r="K228" s="409">
        <f t="shared" si="20"/>
        <v>156737</v>
      </c>
      <c r="L228" s="407">
        <v>143691</v>
      </c>
    </row>
    <row r="229" spans="1:12" x14ac:dyDescent="0.2">
      <c r="A229" s="1753" t="s">
        <v>221</v>
      </c>
      <c r="B229" s="265">
        <v>2140</v>
      </c>
      <c r="C229" s="408"/>
      <c r="D229" s="407">
        <v>7770</v>
      </c>
      <c r="E229" s="408"/>
      <c r="F229" s="408"/>
      <c r="G229" s="408"/>
      <c r="H229" s="408"/>
      <c r="I229" s="408"/>
      <c r="J229" s="408"/>
      <c r="K229" s="409">
        <f t="shared" si="20"/>
        <v>7770</v>
      </c>
      <c r="L229" s="407">
        <v>7938</v>
      </c>
    </row>
    <row r="230" spans="1:12" x14ac:dyDescent="0.2">
      <c r="A230" s="1753" t="s">
        <v>222</v>
      </c>
      <c r="B230" s="265">
        <v>2150</v>
      </c>
      <c r="C230" s="408"/>
      <c r="D230" s="407">
        <v>15339</v>
      </c>
      <c r="E230" s="408"/>
      <c r="F230" s="408"/>
      <c r="G230" s="408"/>
      <c r="H230" s="408"/>
      <c r="I230" s="408"/>
      <c r="J230" s="408"/>
      <c r="K230" s="409">
        <f t="shared" si="20"/>
        <v>15339</v>
      </c>
      <c r="L230" s="407">
        <v>17363</v>
      </c>
    </row>
    <row r="231" spans="1:12" x14ac:dyDescent="0.2">
      <c r="A231" s="1753"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195762</v>
      </c>
      <c r="E232" s="408"/>
      <c r="F232" s="408"/>
      <c r="G232" s="408"/>
      <c r="H232" s="408"/>
      <c r="I232" s="408"/>
      <c r="J232" s="408"/>
      <c r="K232" s="410">
        <f>SUM(K226:K231)</f>
        <v>195762</v>
      </c>
      <c r="L232" s="410">
        <f>SUM(L226:L231)</f>
        <v>186583</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24638</v>
      </c>
      <c r="E234" s="408"/>
      <c r="F234" s="408"/>
      <c r="G234" s="408"/>
      <c r="H234" s="408"/>
      <c r="I234" s="408"/>
      <c r="J234" s="408"/>
      <c r="K234" s="415">
        <f>D234</f>
        <v>24638</v>
      </c>
      <c r="L234" s="413">
        <v>24871</v>
      </c>
    </row>
    <row r="235" spans="1:12" x14ac:dyDescent="0.2">
      <c r="A235" s="1753" t="s">
        <v>956</v>
      </c>
      <c r="B235" s="265">
        <v>2220</v>
      </c>
      <c r="C235" s="408"/>
      <c r="D235" s="407">
        <v>46744</v>
      </c>
      <c r="E235" s="408"/>
      <c r="F235" s="408"/>
      <c r="G235" s="408"/>
      <c r="H235" s="408"/>
      <c r="I235" s="408"/>
      <c r="J235" s="408"/>
      <c r="K235" s="415">
        <f>D235</f>
        <v>46744</v>
      </c>
      <c r="L235" s="407">
        <v>54856</v>
      </c>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71382</v>
      </c>
      <c r="E237" s="408"/>
      <c r="F237" s="408"/>
      <c r="G237" s="408"/>
      <c r="H237" s="408"/>
      <c r="I237" s="408"/>
      <c r="J237" s="408"/>
      <c r="K237" s="410">
        <f>SUM(K234:K236)</f>
        <v>71382</v>
      </c>
      <c r="L237" s="410">
        <f>SUM(L234:L236)</f>
        <v>79727</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c r="E239" s="408"/>
      <c r="F239" s="408"/>
      <c r="G239" s="408"/>
      <c r="H239" s="408"/>
      <c r="I239" s="408"/>
      <c r="J239" s="408"/>
      <c r="K239" s="415">
        <f>D239</f>
        <v>0</v>
      </c>
      <c r="L239" s="413"/>
    </row>
    <row r="240" spans="1:12" x14ac:dyDescent="0.2">
      <c r="A240" s="1753" t="s">
        <v>959</v>
      </c>
      <c r="B240" s="265">
        <v>2320</v>
      </c>
      <c r="C240" s="408"/>
      <c r="D240" s="407">
        <v>43644</v>
      </c>
      <c r="E240" s="408"/>
      <c r="F240" s="408"/>
      <c r="G240" s="408"/>
      <c r="H240" s="408"/>
      <c r="I240" s="408"/>
      <c r="J240" s="408"/>
      <c r="K240" s="415">
        <f t="shared" ref="K240:K250" si="21">D240</f>
        <v>43644</v>
      </c>
      <c r="L240" s="407">
        <v>44157</v>
      </c>
    </row>
    <row r="241" spans="1:12" x14ac:dyDescent="0.2">
      <c r="A241" s="1753" t="s">
        <v>960</v>
      </c>
      <c r="B241" s="265">
        <v>2330</v>
      </c>
      <c r="C241" s="408"/>
      <c r="D241" s="407">
        <v>37885</v>
      </c>
      <c r="E241" s="408"/>
      <c r="F241" s="408"/>
      <c r="G241" s="408"/>
      <c r="H241" s="408"/>
      <c r="I241" s="408"/>
      <c r="J241" s="408"/>
      <c r="K241" s="415">
        <f t="shared" si="21"/>
        <v>37885</v>
      </c>
      <c r="L241" s="407">
        <v>38690</v>
      </c>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81529</v>
      </c>
      <c r="E251" s="408"/>
      <c r="F251" s="408"/>
      <c r="G251" s="408"/>
      <c r="H251" s="408"/>
      <c r="I251" s="408"/>
      <c r="J251" s="408"/>
      <c r="K251" s="410">
        <f>SUM(K239:K250)</f>
        <v>81529</v>
      </c>
      <c r="L251" s="410">
        <f>SUM(L239:L250)</f>
        <v>82847</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143067</v>
      </c>
      <c r="E253" s="408"/>
      <c r="F253" s="408"/>
      <c r="G253" s="408"/>
      <c r="H253" s="408"/>
      <c r="I253" s="408"/>
      <c r="J253" s="408"/>
      <c r="K253" s="415">
        <f>D253</f>
        <v>143067</v>
      </c>
      <c r="L253" s="413">
        <v>138346</v>
      </c>
    </row>
    <row r="254" spans="1:12" ht="23.25" customHeight="1" x14ac:dyDescent="0.2">
      <c r="A254" s="1759" t="s">
        <v>1194</v>
      </c>
      <c r="B254" s="521">
        <v>2490</v>
      </c>
      <c r="C254" s="408"/>
      <c r="D254" s="407"/>
      <c r="E254" s="408"/>
      <c r="F254" s="408"/>
      <c r="G254" s="408"/>
      <c r="H254" s="408"/>
      <c r="I254" s="408"/>
      <c r="J254" s="408"/>
      <c r="K254" s="415">
        <f>D254</f>
        <v>0</v>
      </c>
      <c r="L254" s="407">
        <v>2617</v>
      </c>
    </row>
    <row r="255" spans="1:12" ht="12.75" customHeight="1" thickBot="1" x14ac:dyDescent="0.25">
      <c r="A255" s="1774" t="s">
        <v>299</v>
      </c>
      <c r="B255" s="536" t="s">
        <v>35</v>
      </c>
      <c r="C255" s="408"/>
      <c r="D255" s="410">
        <f>SUM(D253:D254)</f>
        <v>143067</v>
      </c>
      <c r="E255" s="408"/>
      <c r="F255" s="408"/>
      <c r="G255" s="408"/>
      <c r="H255" s="408"/>
      <c r="I255" s="408"/>
      <c r="J255" s="408"/>
      <c r="K255" s="410">
        <f>SUM(K253:K254)</f>
        <v>143067</v>
      </c>
      <c r="L255" s="410">
        <f>SUM(L253:L254)</f>
        <v>140963</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v>2916</v>
      </c>
      <c r="E257" s="408"/>
      <c r="F257" s="408"/>
      <c r="G257" s="408"/>
      <c r="H257" s="408"/>
      <c r="I257" s="408"/>
      <c r="J257" s="408"/>
      <c r="K257" s="415">
        <f>D257</f>
        <v>2916</v>
      </c>
      <c r="L257" s="413">
        <v>2169</v>
      </c>
    </row>
    <row r="258" spans="1:12" x14ac:dyDescent="0.2">
      <c r="A258" s="1753" t="s">
        <v>532</v>
      </c>
      <c r="B258" s="520">
        <v>2520</v>
      </c>
      <c r="C258" s="408"/>
      <c r="D258" s="407">
        <v>99459</v>
      </c>
      <c r="E258" s="408"/>
      <c r="F258" s="408"/>
      <c r="G258" s="408"/>
      <c r="H258" s="408"/>
      <c r="I258" s="408"/>
      <c r="J258" s="408"/>
      <c r="K258" s="415">
        <f t="shared" ref="K258:K263" si="22">D258</f>
        <v>99459</v>
      </c>
      <c r="L258" s="407">
        <v>100003</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323959</v>
      </c>
      <c r="E260" s="408"/>
      <c r="F260" s="408"/>
      <c r="G260" s="408"/>
      <c r="H260" s="408"/>
      <c r="I260" s="408"/>
      <c r="J260" s="408"/>
      <c r="K260" s="415">
        <f t="shared" si="22"/>
        <v>323959</v>
      </c>
      <c r="L260" s="407">
        <v>340041</v>
      </c>
    </row>
    <row r="261" spans="1:12" x14ac:dyDescent="0.2">
      <c r="A261" s="1753" t="s">
        <v>1107</v>
      </c>
      <c r="B261" s="265">
        <v>2550</v>
      </c>
      <c r="C261" s="408"/>
      <c r="D261" s="407">
        <v>471228</v>
      </c>
      <c r="E261" s="408"/>
      <c r="F261" s="408"/>
      <c r="G261" s="408"/>
      <c r="H261" s="408"/>
      <c r="I261" s="408"/>
      <c r="J261" s="408"/>
      <c r="K261" s="415">
        <f t="shared" si="22"/>
        <v>471228</v>
      </c>
      <c r="L261" s="407">
        <v>454098</v>
      </c>
    </row>
    <row r="262" spans="1:12" x14ac:dyDescent="0.2">
      <c r="A262" s="1753" t="s">
        <v>106</v>
      </c>
      <c r="B262" s="265">
        <v>2560</v>
      </c>
      <c r="C262" s="408"/>
      <c r="D262" s="407">
        <v>729</v>
      </c>
      <c r="E262" s="408"/>
      <c r="F262" s="408"/>
      <c r="G262" s="408"/>
      <c r="H262" s="408"/>
      <c r="I262" s="408"/>
      <c r="J262" s="408"/>
      <c r="K262" s="415">
        <f t="shared" si="22"/>
        <v>729</v>
      </c>
      <c r="L262" s="407">
        <v>1446</v>
      </c>
    </row>
    <row r="263" spans="1:12" x14ac:dyDescent="0.2">
      <c r="A263" s="1753" t="s">
        <v>107</v>
      </c>
      <c r="B263" s="265">
        <v>2570</v>
      </c>
      <c r="C263" s="408"/>
      <c r="D263" s="407">
        <v>9929</v>
      </c>
      <c r="E263" s="408"/>
      <c r="F263" s="408"/>
      <c r="G263" s="408"/>
      <c r="H263" s="408"/>
      <c r="I263" s="408"/>
      <c r="J263" s="408"/>
      <c r="K263" s="415">
        <f t="shared" si="22"/>
        <v>9929</v>
      </c>
      <c r="L263" s="407">
        <v>10884</v>
      </c>
    </row>
    <row r="264" spans="1:12" ht="12.75" customHeight="1" thickBot="1" x14ac:dyDescent="0.25">
      <c r="A264" s="876" t="s">
        <v>815</v>
      </c>
      <c r="B264" s="460" t="s">
        <v>36</v>
      </c>
      <c r="C264" s="408"/>
      <c r="D264" s="410">
        <f>SUM(D257:D263)</f>
        <v>908220</v>
      </c>
      <c r="E264" s="408"/>
      <c r="F264" s="408"/>
      <c r="G264" s="408"/>
      <c r="H264" s="408"/>
      <c r="I264" s="408"/>
      <c r="J264" s="408"/>
      <c r="K264" s="410">
        <f>SUM(K257:K263)</f>
        <v>908220</v>
      </c>
      <c r="L264" s="410">
        <f>SUM(L257:L263)</f>
        <v>908641</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v>14217</v>
      </c>
      <c r="E268" s="408"/>
      <c r="F268" s="408"/>
      <c r="G268" s="408"/>
      <c r="H268" s="408"/>
      <c r="I268" s="408"/>
      <c r="J268" s="408"/>
      <c r="K268" s="415">
        <f>D268</f>
        <v>14217</v>
      </c>
      <c r="L268" s="407">
        <v>21876</v>
      </c>
    </row>
    <row r="269" spans="1:12" x14ac:dyDescent="0.2">
      <c r="A269" s="1753" t="s">
        <v>464</v>
      </c>
      <c r="B269" s="265">
        <v>2640</v>
      </c>
      <c r="C269" s="408"/>
      <c r="D269" s="407">
        <v>61866</v>
      </c>
      <c r="E269" s="408"/>
      <c r="F269" s="408"/>
      <c r="G269" s="408"/>
      <c r="H269" s="408"/>
      <c r="I269" s="408"/>
      <c r="J269" s="408"/>
      <c r="K269" s="415">
        <f>D269</f>
        <v>61866</v>
      </c>
      <c r="L269" s="407">
        <v>69111</v>
      </c>
    </row>
    <row r="270" spans="1:12" x14ac:dyDescent="0.2">
      <c r="A270" s="1753" t="s">
        <v>465</v>
      </c>
      <c r="B270" s="265">
        <v>2660</v>
      </c>
      <c r="C270" s="408"/>
      <c r="D270" s="407">
        <v>161187</v>
      </c>
      <c r="E270" s="408"/>
      <c r="F270" s="408"/>
      <c r="G270" s="408"/>
      <c r="H270" s="408"/>
      <c r="I270" s="408"/>
      <c r="J270" s="408"/>
      <c r="K270" s="415">
        <f>D270</f>
        <v>161187</v>
      </c>
      <c r="L270" s="407">
        <v>147634</v>
      </c>
    </row>
    <row r="271" spans="1:12" ht="12.75" customHeight="1" thickBot="1" x14ac:dyDescent="0.25">
      <c r="A271" s="1777" t="s">
        <v>38</v>
      </c>
      <c r="B271" s="463" t="s">
        <v>37</v>
      </c>
      <c r="C271" s="408"/>
      <c r="D271" s="410">
        <f>SUM(D266:D270)</f>
        <v>237270</v>
      </c>
      <c r="E271" s="408"/>
      <c r="F271" s="408"/>
      <c r="G271" s="408"/>
      <c r="H271" s="408"/>
      <c r="I271" s="408"/>
      <c r="J271" s="408"/>
      <c r="K271" s="410">
        <f>SUM(K266:K270)</f>
        <v>237270</v>
      </c>
      <c r="L271" s="410">
        <f>SUM(L266:L270)</f>
        <v>238621</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1637230</v>
      </c>
      <c r="E273" s="408"/>
      <c r="F273" s="408"/>
      <c r="G273" s="408"/>
      <c r="H273" s="408"/>
      <c r="I273" s="408"/>
      <c r="J273" s="408"/>
      <c r="K273" s="420">
        <f>SUM(K232,K237,K251,K255,K264,K271,K272)</f>
        <v>1637230</v>
      </c>
      <c r="L273" s="420">
        <f>SUM(L232,L237,L251,L255,L264,L271,L272)</f>
        <v>1637382</v>
      </c>
    </row>
    <row r="274" spans="1:12" ht="18" customHeight="1" thickTop="1" thickBot="1" x14ac:dyDescent="0.25">
      <c r="A274" s="1781"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v>114875</v>
      </c>
      <c r="E276" s="408"/>
      <c r="F276" s="408"/>
      <c r="G276" s="408"/>
      <c r="H276" s="408"/>
      <c r="I276" s="408"/>
      <c r="J276" s="408"/>
      <c r="K276" s="409">
        <f>D276</f>
        <v>114875</v>
      </c>
      <c r="L276" s="407">
        <v>106786</v>
      </c>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114875</v>
      </c>
      <c r="E278" s="408"/>
      <c r="F278" s="408"/>
      <c r="G278" s="408"/>
      <c r="H278" s="408"/>
      <c r="I278" s="408"/>
      <c r="J278" s="408"/>
      <c r="K278" s="410">
        <f>SUM(K276:K277)</f>
        <v>114875</v>
      </c>
      <c r="L278" s="410">
        <f>SUM(L276:L277)</f>
        <v>106786</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95" t="s">
        <v>584</v>
      </c>
      <c r="B288" s="2297"/>
      <c r="C288" s="408"/>
      <c r="D288" s="410">
        <f>SUM(D223,D273,D274,D278)</f>
        <v>2756547</v>
      </c>
      <c r="E288" s="408"/>
      <c r="F288" s="408"/>
      <c r="G288" s="408"/>
      <c r="H288" s="410">
        <f>H286</f>
        <v>0</v>
      </c>
      <c r="I288" s="408"/>
      <c r="J288" s="408"/>
      <c r="K288" s="410">
        <f>SUM(K223,K273,K274,K278,K286,K287)</f>
        <v>2756547</v>
      </c>
      <c r="L288" s="410">
        <f>SUM(L223,L273,L274,L278,L286,L287)</f>
        <v>2777303</v>
      </c>
    </row>
    <row r="289" spans="1:14" ht="23.25" thickTop="1" x14ac:dyDescent="0.2">
      <c r="A289" s="890" t="s">
        <v>1155</v>
      </c>
      <c r="B289" s="891"/>
      <c r="C289" s="408"/>
      <c r="D289" s="411"/>
      <c r="E289" s="408"/>
      <c r="F289" s="408"/>
      <c r="G289" s="408"/>
      <c r="H289" s="436"/>
      <c r="I289" s="408"/>
      <c r="J289" s="408"/>
      <c r="K289" s="435">
        <f>'Revenues 9-14'!G275-'Expenditures 15-22'!K288</f>
        <v>-69323</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4" t="s">
        <v>149</v>
      </c>
      <c r="B291" s="2288"/>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c r="F294" s="407"/>
      <c r="G294" s="407">
        <v>358205</v>
      </c>
      <c r="H294" s="407"/>
      <c r="I294" s="431"/>
      <c r="J294" s="431"/>
      <c r="K294" s="409">
        <f>SUM(C294:J294)</f>
        <v>358205</v>
      </c>
      <c r="L294" s="431">
        <v>389781</v>
      </c>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358205</v>
      </c>
      <c r="H296" s="420">
        <f t="shared" si="23"/>
        <v>0</v>
      </c>
      <c r="I296" s="420">
        <f t="shared" si="23"/>
        <v>0</v>
      </c>
      <c r="J296" s="420">
        <f t="shared" si="23"/>
        <v>0</v>
      </c>
      <c r="K296" s="420">
        <f t="shared" si="23"/>
        <v>358205</v>
      </c>
      <c r="L296" s="420">
        <f t="shared" si="23"/>
        <v>389781</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93" t="s">
        <v>314</v>
      </c>
      <c r="B305" s="2294"/>
      <c r="C305" s="410">
        <f>SUM(C296)</f>
        <v>0</v>
      </c>
      <c r="D305" s="410">
        <f>SUM(D296)</f>
        <v>0</v>
      </c>
      <c r="E305" s="410">
        <f>SUM(E296,E303)</f>
        <v>0</v>
      </c>
      <c r="F305" s="410">
        <f>SUM(F296)</f>
        <v>0</v>
      </c>
      <c r="G305" s="410">
        <f>SUM(G296)</f>
        <v>358205</v>
      </c>
      <c r="H305" s="410">
        <f>SUM(H296,H303)</f>
        <v>0</v>
      </c>
      <c r="I305" s="410">
        <f>SUM(I296)</f>
        <v>0</v>
      </c>
      <c r="J305" s="410">
        <f>SUM(J296)</f>
        <v>0</v>
      </c>
      <c r="K305" s="410">
        <f>SUM(K296,K303,K304)</f>
        <v>358205</v>
      </c>
      <c r="L305" s="410">
        <f>SUM(L296,L303,L304)</f>
        <v>389781</v>
      </c>
    </row>
    <row r="306" spans="1:14" ht="23.25" customHeight="1" thickTop="1" x14ac:dyDescent="0.2">
      <c r="A306" s="2289" t="s">
        <v>1155</v>
      </c>
      <c r="B306" s="2290"/>
      <c r="C306" s="414"/>
      <c r="D306" s="414"/>
      <c r="E306" s="414"/>
      <c r="F306" s="414"/>
      <c r="G306" s="414"/>
      <c r="H306" s="414"/>
      <c r="I306" s="414"/>
      <c r="J306" s="414"/>
      <c r="K306" s="425">
        <f>'Revenues 9-14'!H275-'Expenditures 15-22'!K305</f>
        <v>-267312</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00" t="s">
        <v>155</v>
      </c>
      <c r="B308" s="2301"/>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02" t="s">
        <v>1049</v>
      </c>
      <c r="B310" s="2301"/>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45000</v>
      </c>
      <c r="F313" s="431"/>
      <c r="G313" s="431"/>
      <c r="H313" s="431"/>
      <c r="I313" s="431"/>
      <c r="J313" s="431"/>
      <c r="K313" s="1050">
        <f t="shared" ref="K313:K320" si="24">SUM(C313:J313)</f>
        <v>45000</v>
      </c>
      <c r="L313" s="431">
        <v>45000</v>
      </c>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45000</v>
      </c>
      <c r="F323" s="1051">
        <f t="shared" si="25"/>
        <v>0</v>
      </c>
      <c r="G323" s="1051">
        <f t="shared" si="25"/>
        <v>0</v>
      </c>
      <c r="H323" s="1051">
        <f t="shared" si="25"/>
        <v>0</v>
      </c>
      <c r="I323" s="1051">
        <f t="shared" si="25"/>
        <v>0</v>
      </c>
      <c r="J323" s="1051">
        <f t="shared" si="25"/>
        <v>0</v>
      </c>
      <c r="K323" s="1051">
        <f>SUM(K312:K322)</f>
        <v>45000</v>
      </c>
      <c r="L323" s="1051">
        <f>SUM(L312:L322)</f>
        <v>45000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0</v>
      </c>
      <c r="D331" s="1051">
        <f t="shared" ref="D331:J331" si="26">SUM(D323)</f>
        <v>0</v>
      </c>
      <c r="E331" s="1051">
        <f t="shared" si="26"/>
        <v>45000</v>
      </c>
      <c r="F331" s="1051">
        <f t="shared" si="26"/>
        <v>0</v>
      </c>
      <c r="G331" s="1051">
        <f t="shared" si="26"/>
        <v>0</v>
      </c>
      <c r="H331" s="1051">
        <f>SUM(H323,H329)</f>
        <v>0</v>
      </c>
      <c r="I331" s="1051">
        <f t="shared" si="26"/>
        <v>0</v>
      </c>
      <c r="J331" s="1051">
        <f t="shared" si="26"/>
        <v>0</v>
      </c>
      <c r="K331" s="1051">
        <f>SUM(K323,K329)</f>
        <v>45000</v>
      </c>
      <c r="L331" s="420">
        <f>SUM(L323,L329,L330)</f>
        <v>45000</v>
      </c>
    </row>
    <row r="332" spans="1:14" ht="12.75" customHeight="1" thickTop="1" x14ac:dyDescent="0.2">
      <c r="A332" s="2291" t="s">
        <v>1155</v>
      </c>
      <c r="B332" s="2292"/>
      <c r="C332" s="408"/>
      <c r="D332" s="408"/>
      <c r="E332" s="408"/>
      <c r="F332" s="408"/>
      <c r="G332" s="408"/>
      <c r="H332" s="408"/>
      <c r="I332" s="408"/>
      <c r="J332" s="408"/>
      <c r="K332" s="1054">
        <f>'Revenues 9-14'!J275-'Expenditures 15-22'!K331</f>
        <v>-25420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83" t="s">
        <v>1120</v>
      </c>
      <c r="B334" s="2143"/>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c r="F337" s="407"/>
      <c r="G337" s="407"/>
      <c r="H337" s="407"/>
      <c r="I337" s="431"/>
      <c r="J337" s="431"/>
      <c r="K337" s="409">
        <f>SUM(C337:J337)</f>
        <v>0</v>
      </c>
      <c r="L337" s="407"/>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-95</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8" t="str">
        <f>"District's Accounting Basis is " &amp;AUDITCHECK!D29</f>
        <v xml:space="preserve">District's Accounting Basis is ACCRUAL </v>
      </c>
      <c r="B1" s="2309"/>
      <c r="C1" s="928" t="s">
        <v>1290</v>
      </c>
      <c r="D1" s="2303" t="s">
        <v>1291</v>
      </c>
      <c r="E1" s="2304"/>
      <c r="F1" s="2304"/>
      <c r="G1" s="2304"/>
      <c r="H1" s="2304"/>
      <c r="I1" s="2304"/>
      <c r="J1" s="2304"/>
      <c r="K1" s="2304"/>
      <c r="L1" s="2305"/>
      <c r="M1" s="2306" t="s">
        <v>212</v>
      </c>
      <c r="N1" s="2307"/>
    </row>
    <row r="2" spans="1:16" ht="13.5" customHeight="1" x14ac:dyDescent="0.2">
      <c r="A2" s="2310"/>
      <c r="B2" s="231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3" t="s">
        <v>1871</v>
      </c>
      <c r="B2" s="826" t="s">
        <v>1982</v>
      </c>
      <c r="C2" s="1073" t="s">
        <v>1983</v>
      </c>
      <c r="D2" s="1073" t="s">
        <v>1984</v>
      </c>
      <c r="E2" s="1073" t="s">
        <v>1985</v>
      </c>
      <c r="F2" s="1073" t="s">
        <v>1986</v>
      </c>
    </row>
    <row r="3" spans="1:6" ht="12" customHeight="1" x14ac:dyDescent="0.2">
      <c r="A3" s="2324"/>
      <c r="B3" s="542"/>
      <c r="C3" s="824"/>
      <c r="D3" s="825" t="s">
        <v>292</v>
      </c>
      <c r="E3" s="824"/>
      <c r="F3" s="825" t="s">
        <v>293</v>
      </c>
    </row>
    <row r="4" spans="1:6" ht="13.7" customHeight="1" x14ac:dyDescent="0.2">
      <c r="A4" s="540" t="s">
        <v>1350</v>
      </c>
      <c r="B4" s="555">
        <f>'Revenues 9-14'!C5</f>
        <v>50377409</v>
      </c>
      <c r="C4" s="507">
        <v>25584535</v>
      </c>
      <c r="D4" s="556">
        <f>B4-C4</f>
        <v>24792874</v>
      </c>
      <c r="E4" s="507">
        <v>50095613</v>
      </c>
      <c r="F4" s="556">
        <f>E4-C4</f>
        <v>24511078</v>
      </c>
    </row>
    <row r="5" spans="1:6" ht="13.7" customHeight="1" x14ac:dyDescent="0.2">
      <c r="A5" s="540" t="s">
        <v>1016</v>
      </c>
      <c r="B5" s="555">
        <f>'Revenues 9-14'!D5</f>
        <v>5339860</v>
      </c>
      <c r="C5" s="507">
        <v>2805698</v>
      </c>
      <c r="D5" s="556">
        <f t="shared" ref="D5:D18" si="0">B5-C5</f>
        <v>2534162</v>
      </c>
      <c r="E5" s="507">
        <v>5493676</v>
      </c>
      <c r="F5" s="556">
        <f>E5-C5</f>
        <v>2687978</v>
      </c>
    </row>
    <row r="6" spans="1:6" ht="13.7" customHeight="1" x14ac:dyDescent="0.2">
      <c r="A6" s="540" t="s">
        <v>472</v>
      </c>
      <c r="B6" s="555">
        <f>'Revenues 9-14'!E5</f>
        <v>7760957</v>
      </c>
      <c r="C6" s="507">
        <v>3936466</v>
      </c>
      <c r="D6" s="556">
        <f t="shared" si="0"/>
        <v>3824491</v>
      </c>
      <c r="E6" s="507">
        <v>7707768</v>
      </c>
      <c r="F6" s="556">
        <f t="shared" ref="F6:F18" si="1">E6-C6</f>
        <v>3771302</v>
      </c>
    </row>
    <row r="7" spans="1:6" ht="13.7" customHeight="1" x14ac:dyDescent="0.2">
      <c r="A7" s="540" t="s">
        <v>161</v>
      </c>
      <c r="B7" s="555">
        <f>'Revenues 9-14'!F5</f>
        <v>2254881</v>
      </c>
      <c r="C7" s="507">
        <v>1172297</v>
      </c>
      <c r="D7" s="556">
        <f t="shared" si="0"/>
        <v>1082584</v>
      </c>
      <c r="E7" s="507">
        <v>2295409</v>
      </c>
      <c r="F7" s="556">
        <f t="shared" si="1"/>
        <v>1123112</v>
      </c>
    </row>
    <row r="8" spans="1:6" ht="13.7" customHeight="1" x14ac:dyDescent="0.2">
      <c r="A8" s="540" t="s">
        <v>1380</v>
      </c>
      <c r="B8" s="555">
        <f>'Revenues 9-14'!G5</f>
        <v>1220300</v>
      </c>
      <c r="C8" s="507">
        <v>626555</v>
      </c>
      <c r="D8" s="556">
        <f t="shared" si="0"/>
        <v>593745</v>
      </c>
      <c r="E8" s="507">
        <v>1226821</v>
      </c>
      <c r="F8" s="556">
        <f t="shared" si="1"/>
        <v>600266</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19363</v>
      </c>
      <c r="C10" s="507">
        <v>10448</v>
      </c>
      <c r="D10" s="556">
        <f t="shared" si="0"/>
        <v>8915</v>
      </c>
      <c r="E10" s="507">
        <v>20458</v>
      </c>
      <c r="F10" s="556">
        <f t="shared" si="1"/>
        <v>10010</v>
      </c>
    </row>
    <row r="11" spans="1:6" x14ac:dyDescent="0.2">
      <c r="A11" s="540" t="s">
        <v>470</v>
      </c>
      <c r="B11" s="555">
        <f>'Revenues 9-14'!J5</f>
        <v>19565</v>
      </c>
      <c r="C11" s="507">
        <v>10448</v>
      </c>
      <c r="D11" s="556">
        <f t="shared" si="0"/>
        <v>9117</v>
      </c>
      <c r="E11" s="507">
        <v>20458</v>
      </c>
      <c r="F11" s="556">
        <f t="shared" si="1"/>
        <v>10010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1395749</v>
      </c>
      <c r="C14" s="507">
        <v>730983</v>
      </c>
      <c r="D14" s="556">
        <f t="shared" si="0"/>
        <v>664766</v>
      </c>
      <c r="E14" s="507">
        <v>1431296</v>
      </c>
      <c r="F14" s="556">
        <f t="shared" si="1"/>
        <v>700313</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1220300</v>
      </c>
      <c r="C16" s="507">
        <v>626555</v>
      </c>
      <c r="D16" s="556">
        <f t="shared" si="0"/>
        <v>593745</v>
      </c>
      <c r="E16" s="507">
        <v>1226821</v>
      </c>
      <c r="F16" s="556">
        <f t="shared" si="1"/>
        <v>600266</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116835</v>
      </c>
      <c r="C18" s="507">
        <v>59797</v>
      </c>
      <c r="D18" s="556">
        <f t="shared" si="0"/>
        <v>57038</v>
      </c>
      <c r="E18" s="507">
        <v>117085</v>
      </c>
      <c r="F18" s="556">
        <f t="shared" si="1"/>
        <v>57288</v>
      </c>
    </row>
    <row r="19" spans="1:6" ht="13.7" customHeight="1" thickBot="1" x14ac:dyDescent="0.25">
      <c r="A19" s="541" t="s">
        <v>1357</v>
      </c>
      <c r="B19" s="557">
        <f>SUM(B4:B18)</f>
        <v>69725219</v>
      </c>
      <c r="C19" s="557">
        <f>SUM(C4:C18)</f>
        <v>35563782</v>
      </c>
      <c r="D19" s="557">
        <f>SUM(D4:D18)</f>
        <v>34161437</v>
      </c>
      <c r="E19" s="557">
        <f>SUM(E4:E18)</f>
        <v>69635405</v>
      </c>
      <c r="F19" s="557">
        <f>SUM(F4:F18)</f>
        <v>34071623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8" sqref="J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9" t="s">
        <v>714</v>
      </c>
      <c r="B1" s="2330"/>
      <c r="C1" s="828"/>
    </row>
    <row r="2" spans="1:7" ht="33.75" customHeight="1" x14ac:dyDescent="0.2">
      <c r="A2" s="2338" t="s">
        <v>1873</v>
      </c>
      <c r="B2" s="2339"/>
      <c r="C2" s="1569" t="s">
        <v>1987</v>
      </c>
      <c r="D2" s="1569" t="s">
        <v>1988</v>
      </c>
      <c r="E2" s="1569" t="s">
        <v>1989</v>
      </c>
      <c r="F2" s="1569" t="s">
        <v>1990</v>
      </c>
    </row>
    <row r="3" spans="1:7" ht="23.25" customHeight="1" x14ac:dyDescent="0.2">
      <c r="A3" s="2344" t="s">
        <v>1304</v>
      </c>
      <c r="B3" s="2345"/>
      <c r="C3" s="2331"/>
      <c r="D3" s="2332"/>
      <c r="E3" s="2332"/>
      <c r="F3" s="2333"/>
    </row>
    <row r="4" spans="1:7" ht="12.75" customHeight="1" thickBot="1" x14ac:dyDescent="0.25">
      <c r="A4" s="2327" t="s">
        <v>715</v>
      </c>
      <c r="B4" s="2340"/>
      <c r="C4" s="916"/>
      <c r="D4" s="916"/>
      <c r="E4" s="916"/>
      <c r="F4" s="1544">
        <f>SUM(C4+D4)-E4</f>
        <v>0</v>
      </c>
    </row>
    <row r="5" spans="1:7" ht="13.5" thickTop="1" x14ac:dyDescent="0.2">
      <c r="A5" s="2341" t="s">
        <v>1300</v>
      </c>
      <c r="B5" s="2326"/>
      <c r="C5" s="2334"/>
      <c r="D5" s="2335"/>
      <c r="E5" s="2335"/>
      <c r="F5" s="2336"/>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42" t="s">
        <v>716</v>
      </c>
      <c r="B15" s="2343"/>
      <c r="C15" s="1544">
        <f>SUM(C6:C14)</f>
        <v>0</v>
      </c>
      <c r="D15" s="1544">
        <f>SUM(D6:D14)</f>
        <v>0</v>
      </c>
      <c r="E15" s="1544">
        <f>SUM(E6:E14)</f>
        <v>0</v>
      </c>
      <c r="F15" s="1544">
        <f>SUM(F6:F14)</f>
        <v>0</v>
      </c>
      <c r="G15" s="676"/>
    </row>
    <row r="16" spans="1:7" s="55" customFormat="1" ht="13.5" thickTop="1" x14ac:dyDescent="0.2">
      <c r="A16" s="2337" t="s">
        <v>1301</v>
      </c>
      <c r="B16" s="2326"/>
      <c r="C16" s="2334"/>
      <c r="D16" s="2335"/>
      <c r="E16" s="2335"/>
      <c r="F16" s="2336"/>
    </row>
    <row r="17" spans="1:11" ht="12.75" customHeight="1" thickBot="1" x14ac:dyDescent="0.25">
      <c r="A17" s="2352" t="s">
        <v>67</v>
      </c>
      <c r="B17" s="2353"/>
      <c r="C17" s="1545"/>
      <c r="D17" s="507"/>
      <c r="E17" s="1545"/>
      <c r="F17" s="1544">
        <f>SUM(C17+D17)-E17</f>
        <v>0</v>
      </c>
    </row>
    <row r="18" spans="1:11" ht="12.75" customHeight="1" thickTop="1" thickBot="1" x14ac:dyDescent="0.25">
      <c r="A18" s="2352" t="s">
        <v>7</v>
      </c>
      <c r="B18" s="2353"/>
      <c r="C18" s="1545"/>
      <c r="D18" s="507"/>
      <c r="E18" s="1545"/>
      <c r="F18" s="1544">
        <f>SUM(C18+D18)-E18</f>
        <v>0</v>
      </c>
    </row>
    <row r="19" spans="1:11" ht="12.75" customHeight="1" thickTop="1" thickBot="1" x14ac:dyDescent="0.25">
      <c r="A19" s="2352" t="s">
        <v>447</v>
      </c>
      <c r="B19" s="2353"/>
      <c r="C19" s="1545"/>
      <c r="D19" s="507"/>
      <c r="E19" s="1545"/>
      <c r="F19" s="1544">
        <f>SUM(C19+D19)-E19</f>
        <v>0</v>
      </c>
    </row>
    <row r="20" spans="1:11" ht="12.75" customHeight="1" thickTop="1" thickBot="1" x14ac:dyDescent="0.25">
      <c r="A20" s="2354" t="s">
        <v>516</v>
      </c>
      <c r="B20" s="2355"/>
      <c r="C20" s="1545"/>
      <c r="D20" s="507"/>
      <c r="E20" s="1545"/>
      <c r="F20" s="1544">
        <f>SUM(C20+D20)-E20</f>
        <v>0</v>
      </c>
    </row>
    <row r="21" spans="1:11" ht="14.25" thickTop="1" thickBot="1" x14ac:dyDescent="0.25">
      <c r="A21" s="2327" t="s">
        <v>717</v>
      </c>
      <c r="B21" s="2343"/>
      <c r="C21" s="1544">
        <f>SUM(C17:C20)</f>
        <v>0</v>
      </c>
      <c r="D21" s="1544">
        <f>SUM(D17:D20)</f>
        <v>0</v>
      </c>
      <c r="E21" s="1544">
        <f>SUM(E17:E20)</f>
        <v>0</v>
      </c>
      <c r="F21" s="1544">
        <f>SUM(F17:F20)</f>
        <v>0</v>
      </c>
      <c r="G21" s="676"/>
    </row>
    <row r="22" spans="1:11" ht="13.5" thickTop="1" x14ac:dyDescent="0.2">
      <c r="A22" s="2356" t="s">
        <v>1302</v>
      </c>
      <c r="B22" s="2326"/>
      <c r="C22" s="2334"/>
      <c r="D22" s="2335"/>
      <c r="E22" s="2335"/>
      <c r="F22" s="2336"/>
    </row>
    <row r="23" spans="1:11" ht="23.25" customHeight="1" thickBot="1" x14ac:dyDescent="0.25">
      <c r="A23" s="2327" t="s">
        <v>718</v>
      </c>
      <c r="B23" s="2343"/>
      <c r="C23" s="916"/>
      <c r="D23" s="916"/>
      <c r="E23" s="916"/>
      <c r="F23" s="1544">
        <f>SUM(C23+D23)-E23</f>
        <v>0</v>
      </c>
      <c r="G23" s="676"/>
    </row>
    <row r="24" spans="1:11" ht="13.5" thickTop="1" x14ac:dyDescent="0.2">
      <c r="A24" s="2356" t="s">
        <v>1303</v>
      </c>
      <c r="B24" s="2326"/>
      <c r="C24" s="2334"/>
      <c r="D24" s="2335"/>
      <c r="E24" s="2335"/>
      <c r="F24" s="2336"/>
    </row>
    <row r="25" spans="1:11" ht="13.5" thickBot="1" x14ac:dyDescent="0.25">
      <c r="A25" s="2327" t="s">
        <v>719</v>
      </c>
      <c r="B25" s="2359"/>
      <c r="C25" s="916"/>
      <c r="D25" s="916"/>
      <c r="E25" s="916"/>
      <c r="F25" s="1544">
        <f>SUM(C25+D25)-E25</f>
        <v>0</v>
      </c>
      <c r="G25" s="676"/>
    </row>
    <row r="26" spans="1:11" ht="13.5" thickTop="1" x14ac:dyDescent="0.2">
      <c r="A26" s="2325" t="s">
        <v>743</v>
      </c>
      <c r="B26" s="2326"/>
      <c r="C26" s="1546"/>
      <c r="D26" s="1546"/>
      <c r="E26" s="1546"/>
      <c r="F26" s="1547"/>
    </row>
    <row r="27" spans="1:11" ht="13.5" thickBot="1" x14ac:dyDescent="0.25">
      <c r="A27" s="2327" t="s">
        <v>1237</v>
      </c>
      <c r="B27" s="2328"/>
      <c r="C27" s="507"/>
      <c r="D27" s="507"/>
      <c r="E27" s="507"/>
      <c r="F27" s="1544">
        <f>SUM(C27+D27)-E27</f>
        <v>0</v>
      </c>
      <c r="G27" s="676"/>
    </row>
    <row r="28" spans="1:11" ht="7.5" customHeight="1" thickTop="1" x14ac:dyDescent="0.2">
      <c r="A28" s="543"/>
    </row>
    <row r="29" spans="1:11" ht="23.25" customHeight="1" x14ac:dyDescent="0.2">
      <c r="A29" s="2357" t="s">
        <v>666</v>
      </c>
      <c r="B29" s="2358"/>
      <c r="C29" s="119"/>
      <c r="D29" s="119"/>
      <c r="E29" s="119"/>
      <c r="F29" s="119"/>
      <c r="G29" s="119"/>
      <c r="H29" s="119"/>
      <c r="I29" s="119"/>
      <c r="J29" s="119"/>
    </row>
    <row r="30" spans="1:11" ht="47.25" customHeight="1" x14ac:dyDescent="0.2">
      <c r="A30" s="748" t="s">
        <v>1238</v>
      </c>
      <c r="B30" s="129" t="s">
        <v>1314</v>
      </c>
      <c r="C30" s="129" t="s">
        <v>667</v>
      </c>
      <c r="D30" s="129" t="s">
        <v>1315</v>
      </c>
      <c r="E30" s="129" t="s">
        <v>1991</v>
      </c>
      <c r="F30" s="129" t="s">
        <v>1992</v>
      </c>
      <c r="G30" s="129" t="s">
        <v>1646</v>
      </c>
      <c r="H30" s="129" t="s">
        <v>1993</v>
      </c>
      <c r="I30" s="129" t="s">
        <v>1994</v>
      </c>
      <c r="J30" s="1238" t="s">
        <v>3</v>
      </c>
      <c r="K30" s="118"/>
    </row>
    <row r="31" spans="1:11" ht="12" customHeight="1" x14ac:dyDescent="0.2">
      <c r="A31" s="1093" t="s">
        <v>2160</v>
      </c>
      <c r="B31" s="649">
        <v>40590</v>
      </c>
      <c r="C31" s="1091">
        <v>123700000</v>
      </c>
      <c r="D31" s="1550">
        <v>3</v>
      </c>
      <c r="E31" s="1091">
        <v>12370000</v>
      </c>
      <c r="F31" s="1091"/>
      <c r="G31" s="1091"/>
      <c r="H31" s="1091"/>
      <c r="I31" s="1092">
        <f>((E31+F31)-H31)+G31</f>
        <v>12370000</v>
      </c>
      <c r="J31" s="1091">
        <v>11081441</v>
      </c>
      <c r="K31" s="117"/>
    </row>
    <row r="32" spans="1:11" ht="12" customHeight="1" x14ac:dyDescent="0.2">
      <c r="A32" s="1093" t="s">
        <v>2162</v>
      </c>
      <c r="B32" s="649">
        <v>40590</v>
      </c>
      <c r="C32" s="1091">
        <v>7775000</v>
      </c>
      <c r="D32" s="1550">
        <v>3</v>
      </c>
      <c r="E32" s="1091">
        <v>6110000</v>
      </c>
      <c r="F32" s="1091"/>
      <c r="G32" s="1091"/>
      <c r="H32" s="1091">
        <v>255000</v>
      </c>
      <c r="I32" s="1092">
        <f>((E32+F32)-H32)+G32</f>
        <v>5855000</v>
      </c>
      <c r="J32" s="1091">
        <v>5245096</v>
      </c>
      <c r="K32" s="117"/>
    </row>
    <row r="33" spans="1:11" ht="12" customHeight="1" x14ac:dyDescent="0.2">
      <c r="A33" s="1093" t="s">
        <v>2161</v>
      </c>
      <c r="B33" s="649">
        <v>40590</v>
      </c>
      <c r="C33" s="1091">
        <v>11765000</v>
      </c>
      <c r="D33" s="1550">
        <v>3</v>
      </c>
      <c r="E33" s="1091">
        <v>11765000</v>
      </c>
      <c r="F33" s="1091"/>
      <c r="G33" s="1091"/>
      <c r="H33" s="1091"/>
      <c r="I33" s="1092">
        <f t="shared" ref="I33:I48" si="1">((E33+F33)-H33)+G33</f>
        <v>11765000</v>
      </c>
      <c r="J33" s="1091">
        <v>10539463</v>
      </c>
      <c r="K33" s="117"/>
    </row>
    <row r="34" spans="1:11" ht="12" customHeight="1" x14ac:dyDescent="0.2">
      <c r="A34" s="1093" t="s">
        <v>2163</v>
      </c>
      <c r="B34" s="649">
        <v>40590</v>
      </c>
      <c r="C34" s="1091">
        <v>6070000</v>
      </c>
      <c r="D34" s="1550">
        <v>2</v>
      </c>
      <c r="E34" s="1091">
        <v>3625000</v>
      </c>
      <c r="F34" s="1091"/>
      <c r="G34" s="1091"/>
      <c r="H34" s="1091">
        <v>570000</v>
      </c>
      <c r="I34" s="1092">
        <f t="shared" si="1"/>
        <v>3055000</v>
      </c>
      <c r="J34" s="1091">
        <v>2736767</v>
      </c>
      <c r="K34" s="116"/>
    </row>
    <row r="35" spans="1:11" ht="12" customHeight="1" x14ac:dyDescent="0.2">
      <c r="A35" s="1093" t="s">
        <v>2164</v>
      </c>
      <c r="B35" s="649">
        <v>42368</v>
      </c>
      <c r="C35" s="1094">
        <v>21595000</v>
      </c>
      <c r="D35" s="1550">
        <v>3</v>
      </c>
      <c r="E35" s="1094">
        <v>21595000</v>
      </c>
      <c r="F35" s="1094"/>
      <c r="G35" s="1094"/>
      <c r="H35" s="1094">
        <v>4000000</v>
      </c>
      <c r="I35" s="1092">
        <f t="shared" si="1"/>
        <v>17595000</v>
      </c>
      <c r="J35" s="1094">
        <v>15762164</v>
      </c>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t="s">
        <v>2165</v>
      </c>
      <c r="B37" s="649" t="s">
        <v>2166</v>
      </c>
      <c r="C37" s="431"/>
      <c r="D37" s="1551">
        <v>7</v>
      </c>
      <c r="E37" s="431">
        <v>605334</v>
      </c>
      <c r="F37" s="431">
        <v>1051770</v>
      </c>
      <c r="G37" s="431"/>
      <c r="H37" s="431">
        <v>635608</v>
      </c>
      <c r="I37" s="1092">
        <f t="shared" si="1"/>
        <v>1021496</v>
      </c>
      <c r="J37" s="431">
        <v>915089</v>
      </c>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170905000</v>
      </c>
      <c r="D49" s="1549"/>
      <c r="E49" s="1092">
        <f t="shared" ref="E49:J49" si="2">SUM(E31:E48)</f>
        <v>56070334</v>
      </c>
      <c r="F49" s="1092">
        <f t="shared" si="2"/>
        <v>1051770</v>
      </c>
      <c r="G49" s="1092">
        <f t="shared" si="2"/>
        <v>0</v>
      </c>
      <c r="H49" s="1092">
        <f t="shared" si="2"/>
        <v>5460608</v>
      </c>
      <c r="I49" s="1092">
        <f t="shared" si="2"/>
        <v>51661496</v>
      </c>
      <c r="J49" s="1092">
        <f t="shared" si="2"/>
        <v>46280020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6" t="s">
        <v>668</v>
      </c>
      <c r="C52" s="2347"/>
      <c r="D52" s="2347"/>
      <c r="E52" s="123" t="s">
        <v>989</v>
      </c>
      <c r="F52" s="2348" t="s">
        <v>2165</v>
      </c>
      <c r="G52" s="2349"/>
      <c r="H52" s="117"/>
      <c r="I52" s="117"/>
      <c r="J52" s="120"/>
    </row>
    <row r="53" spans="1:11" ht="11.25" customHeight="1" x14ac:dyDescent="0.2">
      <c r="A53" s="744" t="s">
        <v>1064</v>
      </c>
      <c r="B53" s="124" t="s">
        <v>1105</v>
      </c>
      <c r="C53" s="120"/>
      <c r="D53" s="116"/>
      <c r="E53" s="123" t="s">
        <v>576</v>
      </c>
      <c r="F53" s="2350"/>
      <c r="G53" s="2351"/>
      <c r="H53" s="117"/>
      <c r="I53" s="117"/>
      <c r="J53" s="120"/>
    </row>
    <row r="54" spans="1:11" ht="11.25" customHeight="1" x14ac:dyDescent="0.2">
      <c r="A54" s="745" t="s">
        <v>1065</v>
      </c>
      <c r="B54" s="122" t="s">
        <v>1106</v>
      </c>
      <c r="C54" s="120"/>
      <c r="D54" s="116"/>
      <c r="E54" s="123" t="s">
        <v>577</v>
      </c>
      <c r="F54" s="2350"/>
      <c r="G54" s="235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7" t="s">
        <v>1001</v>
      </c>
      <c r="B1" s="2378"/>
      <c r="C1" s="2378"/>
      <c r="D1" s="2378"/>
      <c r="E1" s="2378"/>
      <c r="F1" s="2378"/>
      <c r="G1" s="2379"/>
      <c r="H1" s="1227"/>
      <c r="I1" s="750"/>
      <c r="J1" s="749"/>
    </row>
    <row r="2" spans="1:11" ht="36.75" x14ac:dyDescent="0.2">
      <c r="A2" s="2363" t="s">
        <v>1874</v>
      </c>
      <c r="B2" s="2364"/>
      <c r="C2" s="2364"/>
      <c r="D2" s="2364"/>
      <c r="E2" s="2365"/>
      <c r="F2" s="1825" t="s">
        <v>1055</v>
      </c>
      <c r="G2" s="1826" t="s">
        <v>100</v>
      </c>
      <c r="H2" s="1826" t="s">
        <v>471</v>
      </c>
      <c r="I2" s="1826" t="s">
        <v>1354</v>
      </c>
      <c r="J2" s="1826" t="s">
        <v>1000</v>
      </c>
      <c r="K2" s="1826" t="s">
        <v>144</v>
      </c>
    </row>
    <row r="3" spans="1:11" x14ac:dyDescent="0.2">
      <c r="A3" s="2366" t="s">
        <v>1995</v>
      </c>
      <c r="B3" s="2367"/>
      <c r="C3" s="2367"/>
      <c r="D3" s="2367"/>
      <c r="E3" s="2368"/>
      <c r="F3" s="254"/>
      <c r="G3" s="558"/>
      <c r="H3" s="558"/>
      <c r="I3" s="558"/>
      <c r="J3" s="1204"/>
      <c r="K3" s="1204"/>
    </row>
    <row r="4" spans="1:11" x14ac:dyDescent="0.2">
      <c r="A4" s="2369" t="s">
        <v>427</v>
      </c>
      <c r="B4" s="2370"/>
      <c r="C4" s="2370"/>
      <c r="D4" s="2370"/>
      <c r="E4" s="2347"/>
      <c r="F4" s="545"/>
      <c r="G4" s="566"/>
      <c r="H4" s="565"/>
      <c r="I4" s="566"/>
      <c r="J4" s="1182"/>
      <c r="K4" s="1182"/>
    </row>
    <row r="5" spans="1:11" ht="13.5" customHeight="1" x14ac:dyDescent="0.2">
      <c r="A5" s="2380" t="s">
        <v>1236</v>
      </c>
      <c r="B5" s="2381"/>
      <c r="C5" s="2381"/>
      <c r="D5" s="2381"/>
      <c r="E5" s="2382"/>
      <c r="F5" s="1138" t="s">
        <v>992</v>
      </c>
      <c r="G5" s="564"/>
      <c r="H5" s="558">
        <v>1395749</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row>
    <row r="10" spans="1:11" ht="12" customHeight="1" x14ac:dyDescent="0.2">
      <c r="A10" s="2383" t="s">
        <v>1841</v>
      </c>
      <c r="B10" s="2360"/>
      <c r="C10" s="2360"/>
      <c r="D10" s="2360"/>
      <c r="E10" s="2384"/>
      <c r="F10" s="1270" t="s">
        <v>1008</v>
      </c>
      <c r="G10" s="563"/>
      <c r="H10" s="1271"/>
      <c r="I10" s="558"/>
      <c r="J10" s="1204"/>
      <c r="K10" s="1204"/>
    </row>
    <row r="11" spans="1:11" x14ac:dyDescent="0.2">
      <c r="A11" s="2380" t="s">
        <v>166</v>
      </c>
      <c r="B11" s="2381"/>
      <c r="C11" s="2381"/>
      <c r="D11" s="2381"/>
      <c r="E11" s="2382"/>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1395749</v>
      </c>
      <c r="I12" s="559">
        <f>SUM(I5:I11)</f>
        <v>0</v>
      </c>
      <c r="J12" s="559">
        <f>SUM(J5:J11)</f>
        <v>0</v>
      </c>
      <c r="K12" s="559">
        <f>SUM(K5:K11)</f>
        <v>0</v>
      </c>
    </row>
    <row r="13" spans="1:11" ht="12.75" customHeight="1" thickTop="1" x14ac:dyDescent="0.2">
      <c r="A13" s="2371" t="s">
        <v>428</v>
      </c>
      <c r="B13" s="2372"/>
      <c r="C13" s="2372"/>
      <c r="D13" s="2372"/>
      <c r="E13" s="2373"/>
      <c r="F13" s="1139"/>
      <c r="G13" s="560"/>
      <c r="H13" s="561"/>
      <c r="I13" s="562"/>
      <c r="J13" s="562"/>
      <c r="K13" s="562"/>
    </row>
    <row r="14" spans="1:11" x14ac:dyDescent="0.2">
      <c r="A14" s="2388" t="s">
        <v>524</v>
      </c>
      <c r="B14" s="2388"/>
      <c r="C14" s="2388"/>
      <c r="D14" s="2388"/>
      <c r="E14" s="2389"/>
      <c r="F14" s="256" t="s">
        <v>998</v>
      </c>
      <c r="G14" s="563"/>
      <c r="H14" s="558">
        <v>1395749</v>
      </c>
      <c r="I14" s="564"/>
      <c r="J14" s="1172"/>
      <c r="K14" s="1204"/>
    </row>
    <row r="15" spans="1:11" x14ac:dyDescent="0.2">
      <c r="A15" s="2381" t="s">
        <v>5</v>
      </c>
      <c r="B15" s="2381"/>
      <c r="C15" s="2381"/>
      <c r="D15" s="2381"/>
      <c r="E15" s="2382"/>
      <c r="F15" s="256" t="s">
        <v>999</v>
      </c>
      <c r="G15" s="564"/>
      <c r="H15" s="558"/>
      <c r="I15" s="558"/>
      <c r="J15" s="1204"/>
      <c r="K15" s="1204"/>
    </row>
    <row r="16" spans="1:11" ht="12.75" customHeight="1" x14ac:dyDescent="0.2">
      <c r="A16" s="2381" t="s">
        <v>336</v>
      </c>
      <c r="B16" s="2381"/>
      <c r="C16" s="2381"/>
      <c r="D16" s="2381"/>
      <c r="E16" s="2382"/>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4" t="s">
        <v>426</v>
      </c>
      <c r="B18" s="2375"/>
      <c r="C18" s="2375"/>
      <c r="D18" s="2375"/>
      <c r="E18" s="2376"/>
      <c r="F18" s="256" t="s">
        <v>1085</v>
      </c>
      <c r="G18" s="563"/>
      <c r="H18" s="563"/>
      <c r="I18" s="563"/>
      <c r="J18" s="1204"/>
      <c r="K18" s="1190"/>
    </row>
    <row r="19" spans="1:11" ht="25.5" customHeight="1" x14ac:dyDescent="0.2">
      <c r="A19" s="2391" t="s">
        <v>1997</v>
      </c>
      <c r="B19" s="2391"/>
      <c r="C19" s="2391"/>
      <c r="D19" s="2391"/>
      <c r="E19" s="2392"/>
      <c r="F19" s="256" t="s">
        <v>1086</v>
      </c>
      <c r="G19" s="563"/>
      <c r="H19" s="563"/>
      <c r="I19" s="563"/>
      <c r="J19" s="1204"/>
      <c r="K19" s="1190"/>
    </row>
    <row r="20" spans="1:11" ht="12.75" customHeight="1" x14ac:dyDescent="0.2">
      <c r="A20" s="2393" t="s">
        <v>1840</v>
      </c>
      <c r="B20" s="2394"/>
      <c r="C20" s="2394"/>
      <c r="D20" s="2394"/>
      <c r="E20" s="2395"/>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0" t="s">
        <v>1842</v>
      </c>
      <c r="B22" s="2360"/>
      <c r="C22" s="2360"/>
      <c r="D22" s="2360"/>
      <c r="E22" s="2390"/>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1395749</v>
      </c>
      <c r="I23" s="559">
        <f>SUM(I14:I16,I21,I22)</f>
        <v>0</v>
      </c>
      <c r="J23" s="559">
        <f>SUM(J14:J16,J21,J22)</f>
        <v>0</v>
      </c>
      <c r="K23" s="559">
        <f>SUM(K14:K16,K21,K22)</f>
        <v>0</v>
      </c>
    </row>
    <row r="24" spans="1:11" ht="12.75" customHeight="1" thickTop="1" thickBot="1" x14ac:dyDescent="0.25">
      <c r="A24" s="1231" t="s">
        <v>1996</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85"/>
      <c r="I31" s="2386"/>
      <c r="J31" s="2386"/>
      <c r="K31" s="2386"/>
    </row>
    <row r="32" spans="1:11" x14ac:dyDescent="0.2">
      <c r="A32" s="58"/>
      <c r="B32" s="9"/>
      <c r="C32" s="9"/>
      <c r="D32" s="9"/>
      <c r="E32" s="547"/>
      <c r="F32" s="1145" t="s">
        <v>620</v>
      </c>
      <c r="G32" s="567"/>
      <c r="H32" s="2387"/>
      <c r="I32" s="2386"/>
      <c r="J32" s="2386"/>
      <c r="K32" s="2386"/>
    </row>
    <row r="33" spans="1:11" x14ac:dyDescent="0.2">
      <c r="A33" s="1728" t="s">
        <v>1839</v>
      </c>
      <c r="B33" s="112"/>
      <c r="C33" s="112"/>
      <c r="D33" s="112"/>
      <c r="E33" s="112"/>
      <c r="F33" s="112"/>
      <c r="G33" s="568"/>
      <c r="H33" s="2387"/>
      <c r="I33" s="2386"/>
      <c r="J33" s="2386"/>
      <c r="K33" s="2386"/>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0" t="s">
        <v>621</v>
      </c>
      <c r="B41" s="2361"/>
      <c r="C41" s="2361"/>
      <c r="D41" s="2361"/>
      <c r="E41" s="2361"/>
      <c r="F41" s="2362"/>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96"/>
      <c r="K1" s="2397"/>
      <c r="L1" s="2397"/>
    </row>
    <row r="2" spans="1:14" ht="48" x14ac:dyDescent="0.2">
      <c r="A2" s="1818" t="s">
        <v>1875</v>
      </c>
      <c r="B2" s="626" t="s">
        <v>437</v>
      </c>
      <c r="C2" s="1505" t="s">
        <v>1998</v>
      </c>
      <c r="D2" s="1505" t="s">
        <v>1999</v>
      </c>
      <c r="E2" s="1505" t="s">
        <v>2000</v>
      </c>
      <c r="F2" s="1505" t="s">
        <v>2001</v>
      </c>
      <c r="G2" s="63" t="s">
        <v>690</v>
      </c>
      <c r="H2" s="1505" t="s">
        <v>2002</v>
      </c>
      <c r="I2" s="1505" t="s">
        <v>2003</v>
      </c>
      <c r="J2" s="1505" t="s">
        <v>2004</v>
      </c>
      <c r="K2" s="1505" t="s">
        <v>2005</v>
      </c>
      <c r="L2" s="1505" t="s">
        <v>2006</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4072993</v>
      </c>
      <c r="D5" s="633"/>
      <c r="E5" s="633"/>
      <c r="F5" s="1056">
        <f>(C5+D5)-E5</f>
        <v>4072993</v>
      </c>
      <c r="G5" s="629"/>
      <c r="H5" s="635"/>
      <c r="I5" s="635"/>
      <c r="J5" s="635"/>
      <c r="K5" s="640"/>
      <c r="L5" s="1055">
        <f>F5-K5</f>
        <v>4072993</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127805499</v>
      </c>
      <c r="D8" s="634">
        <v>166408</v>
      </c>
      <c r="E8" s="634"/>
      <c r="F8" s="1056">
        <f>(C8+D8)-E8</f>
        <v>127971907</v>
      </c>
      <c r="G8" s="630">
        <v>50</v>
      </c>
      <c r="H8" s="570">
        <v>46846534</v>
      </c>
      <c r="I8" s="570">
        <v>3474677</v>
      </c>
      <c r="J8" s="570"/>
      <c r="K8" s="1055">
        <f>(H8+I8)-J8</f>
        <v>50321211</v>
      </c>
      <c r="L8" s="1055">
        <f>F8-K8</f>
        <v>77650696</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c r="D10" s="1057"/>
      <c r="E10" s="1057"/>
      <c r="F10" s="1058">
        <f>(C10+D10)-E10</f>
        <v>0</v>
      </c>
      <c r="G10" s="630">
        <v>20</v>
      </c>
      <c r="H10" s="1059"/>
      <c r="I10" s="1059"/>
      <c r="J10" s="1059"/>
      <c r="K10" s="1055">
        <f>(H10+I10)-J10</f>
        <v>0</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6528144</v>
      </c>
      <c r="D12" s="634">
        <v>1275543</v>
      </c>
      <c r="E12" s="634"/>
      <c r="F12" s="1056">
        <f>(C12+D12)-E12</f>
        <v>7803687</v>
      </c>
      <c r="G12" s="630">
        <v>10</v>
      </c>
      <c r="H12" s="570">
        <v>4590027</v>
      </c>
      <c r="I12" s="570">
        <v>921244</v>
      </c>
      <c r="J12" s="570"/>
      <c r="K12" s="1055">
        <f>(H12+I12)-J12</f>
        <v>5511271</v>
      </c>
      <c r="L12" s="1055">
        <f>F12-K12</f>
        <v>2292416</v>
      </c>
    </row>
    <row r="13" spans="1:14" ht="14.25" thickTop="1" thickBot="1" x14ac:dyDescent="0.25">
      <c r="A13" s="645" t="s">
        <v>1312</v>
      </c>
      <c r="B13" s="284">
        <v>252</v>
      </c>
      <c r="C13" s="634">
        <v>268380</v>
      </c>
      <c r="D13" s="634">
        <v>24128</v>
      </c>
      <c r="E13" s="634"/>
      <c r="F13" s="1056">
        <f>(C13+D13)-E13</f>
        <v>292508</v>
      </c>
      <c r="G13" s="630">
        <v>5</v>
      </c>
      <c r="H13" s="570">
        <v>120281</v>
      </c>
      <c r="I13" s="570">
        <v>20879</v>
      </c>
      <c r="J13" s="570"/>
      <c r="K13" s="1055">
        <f>(H13+I13)-J13</f>
        <v>141160</v>
      </c>
      <c r="L13" s="1055">
        <f>F13-K13</f>
        <v>151348</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138675016</v>
      </c>
      <c r="D16" s="636">
        <f>SUM(D3,D5:D6,D8:D10,D12:D15)</f>
        <v>1466079</v>
      </c>
      <c r="E16" s="636">
        <f>SUM(E3,E5:E6,E8:E10,E12:E15)</f>
        <v>0</v>
      </c>
      <c r="F16" s="636">
        <f>SUM(F3,F5:F6,F8:F10,F12:F15)</f>
        <v>140141095</v>
      </c>
      <c r="G16" s="630"/>
      <c r="H16" s="636">
        <f>SUM(H3,H6,H8:H10,H12:H14,)</f>
        <v>51556842</v>
      </c>
      <c r="I16" s="636">
        <f>SUM(I3,I6,I8:I10,I12:I14,)</f>
        <v>4416800</v>
      </c>
      <c r="J16" s="636">
        <f>SUM(J3,J6,J8:J10,J12:J14,)</f>
        <v>0</v>
      </c>
      <c r="K16" s="1056">
        <f>(H16+I16)-J16</f>
        <v>55973642</v>
      </c>
      <c r="L16" s="1056">
        <f>F16-K16</f>
        <v>84167453</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205003</v>
      </c>
      <c r="G17" s="629">
        <v>10</v>
      </c>
      <c r="H17" s="1066"/>
      <c r="I17" s="1055">
        <f>F17/G17</f>
        <v>20500.3</v>
      </c>
      <c r="J17" s="1066"/>
      <c r="K17" s="1067"/>
      <c r="L17" s="1067"/>
    </row>
    <row r="18" spans="1:12" ht="14.25" thickTop="1" thickBot="1" x14ac:dyDescent="0.25">
      <c r="A18" s="865" t="s">
        <v>775</v>
      </c>
      <c r="B18" s="866"/>
      <c r="C18" s="1068"/>
      <c r="D18" s="1068"/>
      <c r="E18" s="1068"/>
      <c r="F18" s="1069"/>
      <c r="G18" s="864"/>
      <c r="H18" s="637"/>
      <c r="I18" s="1056">
        <f>SUM(I16,I17)</f>
        <v>4437300.3</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2012</v>
      </c>
      <c r="B1" s="2402"/>
      <c r="C1" s="2402"/>
      <c r="D1" s="2402"/>
      <c r="E1" s="2402"/>
      <c r="F1" s="2403"/>
      <c r="G1" s="929"/>
    </row>
    <row r="2" spans="1:7" ht="13.5" thickBot="1" x14ac:dyDescent="0.25">
      <c r="A2" s="2404" t="s">
        <v>556</v>
      </c>
      <c r="B2" s="2405"/>
      <c r="C2" s="2405"/>
      <c r="D2" s="2405"/>
      <c r="E2" s="2405"/>
      <c r="F2" s="2406"/>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7"/>
      <c r="B5" s="2408"/>
      <c r="C5" s="2408"/>
      <c r="D5" s="2408"/>
      <c r="E5" s="2408"/>
      <c r="F5" s="2408"/>
    </row>
    <row r="6" spans="1:7" ht="13.5" customHeight="1" thickBot="1" x14ac:dyDescent="0.25">
      <c r="A6" s="2398" t="s">
        <v>1292</v>
      </c>
      <c r="B6" s="2399"/>
      <c r="C6" s="2399"/>
      <c r="D6" s="2399"/>
      <c r="E6" s="2399"/>
      <c r="F6" s="2400"/>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61849885</v>
      </c>
      <c r="G8" s="355"/>
    </row>
    <row r="9" spans="1:7" ht="12" customHeight="1" x14ac:dyDescent="0.2">
      <c r="A9" s="357" t="s">
        <v>528</v>
      </c>
      <c r="B9" s="933" t="s">
        <v>1805</v>
      </c>
      <c r="C9" s="356"/>
      <c r="D9" s="357" t="s">
        <v>580</v>
      </c>
      <c r="E9" s="574"/>
      <c r="F9" s="935">
        <f>'Expenditures 15-22'!K150</f>
        <v>5450609</v>
      </c>
      <c r="G9" s="936"/>
    </row>
    <row r="10" spans="1:7" ht="12" customHeight="1" x14ac:dyDescent="0.2">
      <c r="A10" s="357" t="s">
        <v>578</v>
      </c>
      <c r="B10" s="933" t="s">
        <v>1806</v>
      </c>
      <c r="C10" s="356"/>
      <c r="D10" s="357" t="s">
        <v>580</v>
      </c>
      <c r="E10" s="574"/>
      <c r="F10" s="935">
        <f>'Expenditures 15-22'!K168</f>
        <v>8295776</v>
      </c>
      <c r="G10" s="936"/>
    </row>
    <row r="11" spans="1:7" ht="12" customHeight="1" x14ac:dyDescent="0.2">
      <c r="A11" s="357" t="s">
        <v>529</v>
      </c>
      <c r="B11" s="933" t="s">
        <v>1807</v>
      </c>
      <c r="C11" s="356"/>
      <c r="D11" s="357" t="s">
        <v>580</v>
      </c>
      <c r="E11" s="574"/>
      <c r="F11" s="935">
        <f>'Expenditures 15-22'!K204</f>
        <v>4845943</v>
      </c>
      <c r="G11" s="936"/>
    </row>
    <row r="12" spans="1:7" ht="12" customHeight="1" x14ac:dyDescent="0.2">
      <c r="A12" s="357" t="s">
        <v>530</v>
      </c>
      <c r="B12" s="933" t="s">
        <v>1808</v>
      </c>
      <c r="C12" s="356"/>
      <c r="D12" s="357" t="s">
        <v>580</v>
      </c>
      <c r="E12" s="574"/>
      <c r="F12" s="935">
        <f>'Expenditures 15-22'!K288</f>
        <v>2756547</v>
      </c>
      <c r="G12" s="936"/>
    </row>
    <row r="13" spans="1:7" ht="12" customHeight="1" x14ac:dyDescent="0.2">
      <c r="A13" s="357" t="s">
        <v>112</v>
      </c>
      <c r="B13" s="933" t="s">
        <v>1809</v>
      </c>
      <c r="C13" s="356"/>
      <c r="D13" s="357" t="s">
        <v>580</v>
      </c>
      <c r="E13" s="574"/>
      <c r="F13" s="935">
        <f>'Expenditures 15-22'!K331</f>
        <v>45000</v>
      </c>
      <c r="G13" s="937"/>
    </row>
    <row r="14" spans="1:7" ht="12" customHeight="1" thickBot="1" x14ac:dyDescent="0.25">
      <c r="A14" s="938"/>
      <c r="B14" s="575"/>
      <c r="C14" s="576"/>
      <c r="D14" s="993" t="s">
        <v>580</v>
      </c>
      <c r="E14" s="587" t="s">
        <v>1112</v>
      </c>
      <c r="F14" s="939">
        <f>SUM(F8:F13)</f>
        <v>83243760</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262389</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607483</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250121</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1069846</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22891</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1379132</v>
      </c>
      <c r="G53" s="355"/>
    </row>
    <row r="54" spans="1:7" ht="12" customHeight="1" x14ac:dyDescent="0.2">
      <c r="A54" s="357" t="s">
        <v>527</v>
      </c>
      <c r="B54" s="357" t="s">
        <v>1817</v>
      </c>
      <c r="C54" s="954" t="s">
        <v>1138</v>
      </c>
      <c r="D54" s="950" t="s">
        <v>1278</v>
      </c>
      <c r="E54" s="574"/>
      <c r="F54" s="1097">
        <f>'Expenditures 15-22'!G114</f>
        <v>1062646</v>
      </c>
      <c r="G54" s="355"/>
    </row>
    <row r="55" spans="1:7" ht="12" customHeight="1" x14ac:dyDescent="0.2">
      <c r="A55" s="357" t="s">
        <v>527</v>
      </c>
      <c r="B55" s="357" t="s">
        <v>1818</v>
      </c>
      <c r="C55" s="954" t="s">
        <v>1138</v>
      </c>
      <c r="D55" s="950" t="s">
        <v>328</v>
      </c>
      <c r="E55" s="574"/>
      <c r="F55" s="1097">
        <f>'Expenditures 15-22'!I114</f>
        <v>193148</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29105</v>
      </c>
      <c r="G58" s="355"/>
    </row>
    <row r="59" spans="1:7" ht="12" customHeight="1" x14ac:dyDescent="0.2">
      <c r="A59" s="960" t="s">
        <v>528</v>
      </c>
      <c r="B59" s="67" t="s">
        <v>1822</v>
      </c>
      <c r="C59" s="1040" t="s">
        <v>1138</v>
      </c>
      <c r="D59" s="67" t="s">
        <v>328</v>
      </c>
      <c r="F59" s="1100">
        <f>'Expenditures 15-22'!I150</f>
        <v>11855</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5460608</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16123</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19223</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38064</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11496</v>
      </c>
      <c r="G71" s="355"/>
    </row>
    <row r="72" spans="1:8" ht="12" customHeight="1" x14ac:dyDescent="0.2">
      <c r="A72" s="357" t="s">
        <v>530</v>
      </c>
      <c r="B72" s="357" t="s">
        <v>1834</v>
      </c>
      <c r="C72" s="951">
        <f>'Expenditures 15-22'!B274</f>
        <v>3000</v>
      </c>
      <c r="D72" s="941" t="s">
        <v>517</v>
      </c>
      <c r="E72" s="574"/>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114875</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10549005</v>
      </c>
      <c r="G75" s="355"/>
    </row>
    <row r="76" spans="1:8" s="960" customFormat="1" ht="12" customHeight="1" thickTop="1" thickBot="1" x14ac:dyDescent="0.25">
      <c r="A76" s="580"/>
      <c r="B76" s="578"/>
      <c r="C76" s="579"/>
      <c r="D76" s="959" t="s">
        <v>1792</v>
      </c>
      <c r="E76" s="590"/>
      <c r="F76" s="1103">
        <f>(F14-F75)</f>
        <v>72694755</v>
      </c>
      <c r="G76" s="357"/>
    </row>
    <row r="77" spans="1:8" s="960" customFormat="1" ht="12" customHeight="1" thickTop="1" x14ac:dyDescent="0.2">
      <c r="A77" s="581"/>
      <c r="B77" s="578"/>
      <c r="C77" s="579"/>
      <c r="D77" s="959" t="s">
        <v>2026</v>
      </c>
      <c r="E77" s="590"/>
      <c r="F77" s="1565">
        <v>5675.66</v>
      </c>
      <c r="G77" s="358"/>
      <c r="H77" s="357"/>
    </row>
    <row r="78" spans="1:8" s="960" customFormat="1" ht="12" customHeight="1" thickBot="1" x14ac:dyDescent="0.25">
      <c r="A78" s="582"/>
      <c r="B78" s="578"/>
      <c r="C78" s="579"/>
      <c r="D78" s="959" t="s">
        <v>1858</v>
      </c>
      <c r="E78" s="590" t="s">
        <v>1112</v>
      </c>
      <c r="F78" s="1104">
        <f>IF(F77&gt;0,F76/F77," Complete Line 77")</f>
        <v>12808.158874914989</v>
      </c>
      <c r="G78" s="357"/>
    </row>
    <row r="79" spans="1:8" s="960" customFormat="1" ht="12" thickTop="1" x14ac:dyDescent="0.2">
      <c r="A79" s="382"/>
      <c r="B79" s="357"/>
      <c r="C79" s="356"/>
      <c r="D79" s="577"/>
      <c r="E79" s="574"/>
      <c r="F79" s="961"/>
      <c r="G79" s="357"/>
    </row>
    <row r="80" spans="1:8" s="960" customFormat="1" ht="12" thickBot="1" x14ac:dyDescent="0.25">
      <c r="A80" s="2398" t="s">
        <v>1293</v>
      </c>
      <c r="B80" s="2399"/>
      <c r="C80" s="2399"/>
      <c r="D80" s="2399"/>
      <c r="E80" s="2399"/>
      <c r="F80" s="2400"/>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20290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727724</v>
      </c>
      <c r="G93" s="968"/>
    </row>
    <row r="94" spans="1:7" ht="12" customHeight="1" x14ac:dyDescent="0.2">
      <c r="A94" s="969" t="s">
        <v>146</v>
      </c>
      <c r="B94" s="969" t="s">
        <v>182</v>
      </c>
      <c r="C94" s="966">
        <v>1700</v>
      </c>
      <c r="D94" s="975" t="str">
        <f>'Revenues 9-14'!A82</f>
        <v>Total District/School Activity Income</v>
      </c>
      <c r="E94" s="383"/>
      <c r="F94" s="1062">
        <f>SUM('Revenues 9-14'!C82,'Revenues 9-14'!D82)</f>
        <v>19190</v>
      </c>
      <c r="G94" s="968"/>
    </row>
    <row r="95" spans="1:7" ht="12" customHeight="1" x14ac:dyDescent="0.2">
      <c r="A95" s="969" t="s">
        <v>527</v>
      </c>
      <c r="B95" s="969" t="s">
        <v>183</v>
      </c>
      <c r="C95" s="966">
        <f>'Revenues 9-14'!B84</f>
        <v>1811</v>
      </c>
      <c r="D95" s="967" t="str">
        <f>'Revenues 9-14'!A84</f>
        <v>Rentals - Regular Textbooks</v>
      </c>
      <c r="E95" s="383"/>
      <c r="F95" s="1062">
        <f>'Revenues 9-14'!C84</f>
        <v>600034</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151288</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2730620</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278892</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6904</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2448616</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953543</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487721</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663648</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29687</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6527</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92556</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80434</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102939</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424758</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9825371</v>
      </c>
    </row>
    <row r="176" spans="1:7" ht="12" customHeight="1" x14ac:dyDescent="0.2">
      <c r="A176" s="583"/>
      <c r="B176" s="584"/>
      <c r="C176" s="585"/>
      <c r="D176" s="991" t="s">
        <v>1855</v>
      </c>
      <c r="E176" s="1045"/>
      <c r="F176" s="1107">
        <f>'PCTC-OEPP 28-29'!F76-F175</f>
        <v>62869384</v>
      </c>
    </row>
    <row r="177" spans="1:7" ht="12" customHeight="1" x14ac:dyDescent="0.2">
      <c r="A177" s="583"/>
      <c r="B177" s="584"/>
      <c r="C177" s="585"/>
      <c r="D177" s="991" t="s">
        <v>2010</v>
      </c>
      <c r="E177" s="1045"/>
      <c r="F177" s="1107">
        <f>'Cap Outlay Deprec 27'!I18</f>
        <v>4437300.3</v>
      </c>
    </row>
    <row r="178" spans="1:7" ht="12" customHeight="1" x14ac:dyDescent="0.2">
      <c r="A178" s="583"/>
      <c r="B178" s="584"/>
      <c r="C178" s="585"/>
      <c r="D178" s="991" t="s">
        <v>1857</v>
      </c>
      <c r="E178" s="1045"/>
      <c r="F178" s="1107">
        <f>F176+F177</f>
        <v>67306684.299999997</v>
      </c>
    </row>
    <row r="179" spans="1:7" ht="12" customHeight="1" x14ac:dyDescent="0.2">
      <c r="A179" s="583"/>
      <c r="B179" s="586"/>
      <c r="C179" s="585"/>
      <c r="D179" s="991" t="s">
        <v>2011</v>
      </c>
      <c r="E179" s="1045"/>
      <c r="F179" s="1108">
        <f>'PCTC-OEPP 28-29'!F77</f>
        <v>5675.66</v>
      </c>
      <c r="G179" s="68"/>
    </row>
    <row r="180" spans="1:7" ht="12" customHeight="1" thickBot="1" x14ac:dyDescent="0.25">
      <c r="A180" s="583"/>
      <c r="B180" s="586"/>
      <c r="C180" s="585"/>
      <c r="D180" s="991" t="s">
        <v>1932</v>
      </c>
      <c r="E180" s="1045" t="s">
        <v>1933</v>
      </c>
      <c r="F180" s="1109">
        <f>F178/F179</f>
        <v>11858.829510576743</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9" t="s">
        <v>1631</v>
      </c>
      <c r="B5" s="2410"/>
      <c r="C5" s="2410"/>
      <c r="D5" s="2410"/>
      <c r="E5" s="2410"/>
      <c r="F5" s="2410"/>
      <c r="G5" s="2411"/>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14" t="s">
        <v>2087</v>
      </c>
      <c r="B11" s="2415"/>
      <c r="C11" s="2415"/>
      <c r="D11" s="2416"/>
      <c r="E11" s="1994">
        <v>150132</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42601880</v>
      </c>
      <c r="F19" s="762"/>
      <c r="G19" s="764">
        <f>'Expenditures 15-22'!K33-SUM('Expenditures 15-22'!G33,'Expenditures 15-22'!I33)+'Expenditures 15-22'!D223</f>
        <v>42601880</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4885945</v>
      </c>
      <c r="F21" s="762"/>
      <c r="G21" s="764">
        <f>'Expenditures 15-22'!K42-SUM('Expenditures 15-22'!G42,'Expenditures 15-22'!I42)+'Expenditures 15-22'!K120-SUM('Expenditures 15-22'!G120,'Expenditures 15-22'!I120)+'Expenditures 15-22'!K174-SUM('Expenditures 15-22'!G174,'Expenditures 15-22'!I174)+'Expenditures 15-22'!D232</f>
        <v>4885945</v>
      </c>
      <c r="H21" s="285"/>
      <c r="I21" s="215"/>
    </row>
    <row r="22" spans="1:9" s="2" customFormat="1" ht="12" customHeight="1" x14ac:dyDescent="0.2">
      <c r="A22" s="761" t="s">
        <v>644</v>
      </c>
      <c r="B22" s="757"/>
      <c r="C22" s="756">
        <v>2200</v>
      </c>
      <c r="D22" s="762"/>
      <c r="E22" s="763">
        <f>'Expenditures 15-22'!K47-SUM('Expenditures 15-22'!G47,'Expenditures 15-22'!I47)+'Expenditures 15-22'!D237</f>
        <v>2555180</v>
      </c>
      <c r="F22" s="762"/>
      <c r="G22" s="764">
        <f>'Expenditures 15-22'!K47-SUM('Expenditures 15-22'!G47,'Expenditures 15-22'!I47)+'Expenditures 15-22'!D237</f>
        <v>2555180</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3135729</v>
      </c>
      <c r="F23" s="762"/>
      <c r="G23" s="763">
        <f>'Expenditures 15-22'!K53-SUM('Expenditures 15-22'!G53,'Expenditures 15-22'!I53)+'Expenditures 15-22'!D251+'Expenditures 15-22'!K323-SUM('Expenditures 15-22'!G323,'Expenditures 15-22'!I323)</f>
        <v>3135729</v>
      </c>
      <c r="H23" s="285"/>
      <c r="I23" s="215"/>
    </row>
    <row r="24" spans="1:9" s="2" customFormat="1" ht="12" customHeight="1" x14ac:dyDescent="0.2">
      <c r="A24" s="761" t="s">
        <v>646</v>
      </c>
      <c r="B24" s="757"/>
      <c r="C24" s="756">
        <v>2400</v>
      </c>
      <c r="D24" s="762"/>
      <c r="E24" s="763">
        <f>'Expenditures 15-22'!K57-SUM('Expenditures 15-22'!G57,'Expenditures 15-22'!I57)+'Expenditures 15-22'!D255</f>
        <v>2922800</v>
      </c>
      <c r="F24" s="762"/>
      <c r="G24" s="764">
        <f>'Expenditures 15-22'!K57-SUM('Expenditures 15-22'!G57,'Expenditures 15-22'!I57)+'Expenditures 15-22'!D255</f>
        <v>2922800</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239667</v>
      </c>
      <c r="E26" s="763">
        <f>'Expenditures 15-22'!K122-SUM('Expenditures 15-22'!G122,'Expenditures 15-22'!I122)+E7</f>
        <v>0</v>
      </c>
      <c r="F26" s="763">
        <f>'Expenditures 15-22'!K59-SUM('Expenditures 15-22'!G59,'Expenditures 15-22'!I59)+'Expenditures 15-22'!D257-E7</f>
        <v>239667</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776058</v>
      </c>
      <c r="E27" s="763">
        <f>E8</f>
        <v>0</v>
      </c>
      <c r="F27" s="763">
        <f>'Expenditures 15-22'!K60-SUM('Expenditures 15-22'!G60,'Expenditures 15-22'!I60)+'Expenditures 15-22'!D258-E8</f>
        <v>776058</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5702287</v>
      </c>
      <c r="F28" s="766">
        <f>'Expenditures 15-22'!K61-SUM('Expenditures 15-22'!G61,'Expenditures 15-22'!I61)+'Expenditures 15-22'!K124-SUM('Expenditures 15-22'!G124,'Expenditures 15-22'!I124)+'Expenditures 15-22'!D260-E9</f>
        <v>5702287</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5371807</v>
      </c>
      <c r="F29" s="762"/>
      <c r="G29" s="764">
        <f>'Expenditures 15-22'!K62-SUM('Expenditures 15-22'!G62,'Expenditures 15-22'!I62)+'Expenditures 15-22'!K125-SUM('Expenditures 15-22'!G125,'Expenditures 15-22'!I125)+'Expenditures 15-22'!K176-SUM('Expenditures 15-22'!G176,'Expenditures 15-22'!I176)+'Expenditures 15-22'!D261</f>
        <v>5371807</v>
      </c>
      <c r="H29" s="391"/>
    </row>
    <row r="30" spans="1:9" ht="12" customHeight="1" x14ac:dyDescent="0.2">
      <c r="A30" s="761" t="s">
        <v>106</v>
      </c>
      <c r="B30" s="759"/>
      <c r="C30" s="756">
        <v>2560</v>
      </c>
      <c r="D30" s="762"/>
      <c r="E30" s="763">
        <f>'Expenditures 15-22'!K63-SUM('Expenditures 15-22'!G63,'Expenditures 15-22'!I63)+'Expenditures 15-22'!D262-E10</f>
        <v>1203777</v>
      </c>
      <c r="F30" s="762"/>
      <c r="G30" s="763">
        <f>'Expenditures 15-22'!K63-SUM('Expenditures 15-22'!G63,'Expenditures 15-22'!I63)+'Expenditures 15-22'!D262-E10</f>
        <v>1203777</v>
      </c>
    </row>
    <row r="31" spans="1:9" ht="12" customHeight="1" x14ac:dyDescent="0.2">
      <c r="A31" s="761" t="s">
        <v>107</v>
      </c>
      <c r="B31" s="759"/>
      <c r="C31" s="756">
        <v>2570</v>
      </c>
      <c r="D31" s="763">
        <f>'Expenditures 15-22'!K64-SUM('Expenditures 15-22'!G64,'Expenditures 15-22'!I64)+'Expenditures 15-22'!D263-E12</f>
        <v>519988</v>
      </c>
      <c r="E31" s="763">
        <f>E12</f>
        <v>0</v>
      </c>
      <c r="F31" s="763">
        <f>'Expenditures 15-22'!K64-SUM('Expenditures 15-22'!G64,'Expenditures 15-22'!I64)+'Expenditures 15-22'!D263-E12</f>
        <v>519988</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107624</v>
      </c>
      <c r="F35" s="762"/>
      <c r="G35" s="763">
        <f>'Expenditures 15-22'!K69-SUM('Expenditures 15-22'!G69,'Expenditures 15-22'!I69)+'Expenditures 15-22'!D268</f>
        <v>107624</v>
      </c>
    </row>
    <row r="36" spans="1:7" ht="12" customHeight="1" x14ac:dyDescent="0.2">
      <c r="A36" s="761" t="s">
        <v>464</v>
      </c>
      <c r="B36" s="759"/>
      <c r="C36" s="756">
        <v>2640</v>
      </c>
      <c r="D36" s="763">
        <f>'Expenditures 15-22'!K70-SUM('Expenditures 15-22'!G70,'Expenditures 15-22'!I70)+'Expenditures 15-22'!D269-E13</f>
        <v>508886</v>
      </c>
      <c r="E36" s="763">
        <f>E13</f>
        <v>0</v>
      </c>
      <c r="F36" s="763">
        <f>'Expenditures 15-22'!K70-SUM('Expenditures 15-22'!G70,'Expenditures 15-22'!I70)+'Expenditures 15-22'!D269-E13</f>
        <v>508886</v>
      </c>
      <c r="G36" s="763">
        <f>E13</f>
        <v>0</v>
      </c>
    </row>
    <row r="37" spans="1:7" ht="12" customHeight="1" x14ac:dyDescent="0.2">
      <c r="A37" s="761" t="s">
        <v>465</v>
      </c>
      <c r="B37" s="759"/>
      <c r="C37" s="756">
        <v>2660</v>
      </c>
      <c r="D37" s="763">
        <f>'Expenditures 15-22'!K71-SUM('Expenditures 15-22'!G71,'Expenditures 15-22'!I71)+'Expenditures 15-22'!D270-E14</f>
        <v>1586581</v>
      </c>
      <c r="E37" s="763">
        <f>E14</f>
        <v>0</v>
      </c>
      <c r="F37" s="763">
        <f>'Expenditures 15-22'!K71-SUM('Expenditures 15-22'!G71,'Expenditures 15-22'!I71)+'Expenditures 15-22'!D270-E14</f>
        <v>1586581</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22891</v>
      </c>
      <c r="F39" s="762"/>
      <c r="G39" s="763">
        <f>'Expenditures 15-22'!K75-SUM('Expenditures 15-22'!G75,'Expenditures 15-22'!I75)+'Expenditures 15-22'!K130-SUM('Expenditures 15-22'!G130,'Expenditures 15-22'!I130)+'Expenditures 15-22'!K179-SUM('Expenditures 15-22'!G179,'Expenditures 15-22'!I179)+'Expenditures 15-22'!D274</f>
        <v>22891</v>
      </c>
    </row>
    <row r="40" spans="1:7" ht="12" customHeight="1" x14ac:dyDescent="0.2">
      <c r="A40" s="778" t="s">
        <v>162</v>
      </c>
      <c r="B40" s="779"/>
      <c r="C40" s="780"/>
      <c r="D40" s="766">
        <f>SUM(D19:D39)</f>
        <v>3631180</v>
      </c>
      <c r="E40" s="766">
        <f>SUM(E19:E39)</f>
        <v>68509920</v>
      </c>
      <c r="F40" s="766">
        <f>SUM(F19:F39)</f>
        <v>9333467</v>
      </c>
      <c r="G40" s="766">
        <f>SUM(G19:G39)</f>
        <v>62807633</v>
      </c>
    </row>
    <row r="41" spans="1:7" x14ac:dyDescent="0.2">
      <c r="A41" s="285"/>
      <c r="B41" s="215"/>
      <c r="C41" s="286"/>
      <c r="D41" s="2412" t="s">
        <v>602</v>
      </c>
      <c r="E41" s="2413"/>
      <c r="F41" s="770" t="s">
        <v>603</v>
      </c>
      <c r="G41" s="777"/>
    </row>
    <row r="42" spans="1:7" ht="12" customHeight="1" x14ac:dyDescent="0.2">
      <c r="A42" s="285"/>
      <c r="B42" s="215"/>
      <c r="C42" s="286"/>
      <c r="D42" s="771" t="s">
        <v>551</v>
      </c>
      <c r="E42" s="767">
        <f>D40</f>
        <v>3631180</v>
      </c>
      <c r="F42" s="771" t="s">
        <v>553</v>
      </c>
      <c r="G42" s="767">
        <f>F40</f>
        <v>9333467</v>
      </c>
    </row>
    <row r="43" spans="1:7" ht="12" customHeight="1" x14ac:dyDescent="0.2">
      <c r="A43" s="285"/>
      <c r="B43" s="215"/>
      <c r="C43" s="286"/>
      <c r="D43" s="771" t="s">
        <v>552</v>
      </c>
      <c r="E43" s="767">
        <f>E40</f>
        <v>68509920</v>
      </c>
      <c r="F43" s="771" t="s">
        <v>552</v>
      </c>
      <c r="G43" s="767">
        <f>G40</f>
        <v>62807633</v>
      </c>
    </row>
    <row r="44" spans="1:7" ht="12" customHeight="1" x14ac:dyDescent="0.2">
      <c r="A44" s="285"/>
      <c r="B44" s="215"/>
      <c r="C44" s="215"/>
      <c r="D44" s="781" t="s">
        <v>1165</v>
      </c>
      <c r="E44" s="782">
        <f>(E42/E43)</f>
        <v>5.3002251352796792E-2</v>
      </c>
      <c r="F44" s="781" t="s">
        <v>1165</v>
      </c>
      <c r="G44" s="782">
        <f>(G42/G43)</f>
        <v>0.14860402397269135</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8" sqref="E1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7" t="s">
        <v>1651</v>
      </c>
      <c r="B1" s="2417"/>
      <c r="C1" s="2417"/>
      <c r="D1" s="2417"/>
      <c r="E1" s="2417"/>
    </row>
    <row r="2" spans="1:7" ht="14.25" customHeight="1" x14ac:dyDescent="0.2">
      <c r="A2" s="1920" t="s">
        <v>1652</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21" t="s">
        <v>1934</v>
      </c>
      <c r="B5" s="2422"/>
      <c r="C5" s="2422"/>
      <c r="D5" s="2422"/>
      <c r="E5" s="2422"/>
    </row>
    <row r="6" spans="1:7" ht="12" customHeight="1" x14ac:dyDescent="0.25">
      <c r="A6" s="1923"/>
      <c r="B6" s="2423" t="str">
        <f>COVER!A17</f>
        <v>Woodland CCSD 50</v>
      </c>
      <c r="C6" s="2423"/>
      <c r="D6" s="2423"/>
      <c r="E6" s="1924"/>
    </row>
    <row r="7" spans="1:7" ht="11.25" customHeight="1" x14ac:dyDescent="0.25">
      <c r="A7" s="1923"/>
      <c r="B7" s="2424">
        <f>COVER!A13</f>
        <v>34049050004</v>
      </c>
      <c r="C7" s="2424"/>
      <c r="D7" s="2424"/>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1929</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t="s">
        <v>2158</v>
      </c>
      <c r="C14" s="1934" t="s">
        <v>2158</v>
      </c>
      <c r="D14" s="1937" t="s">
        <v>2158</v>
      </c>
      <c r="E14" s="1936" t="s">
        <v>2167</v>
      </c>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1914</v>
      </c>
      <c r="B19" s="1934" t="s">
        <v>2158</v>
      </c>
      <c r="C19" s="1934" t="s">
        <v>2158</v>
      </c>
      <c r="D19" s="1937" t="s">
        <v>2158</v>
      </c>
      <c r="E19" s="1936" t="s">
        <v>2168</v>
      </c>
    </row>
    <row r="20" spans="1:11" ht="12" customHeight="1" x14ac:dyDescent="0.2">
      <c r="A20" s="1933" t="s">
        <v>1915</v>
      </c>
      <c r="B20" s="1934" t="s">
        <v>2158</v>
      </c>
      <c r="C20" s="1934" t="s">
        <v>2158</v>
      </c>
      <c r="D20" s="1937" t="s">
        <v>2158</v>
      </c>
      <c r="E20" s="1936" t="s">
        <v>2169</v>
      </c>
    </row>
    <row r="21" spans="1:11" ht="12" customHeight="1" x14ac:dyDescent="0.2">
      <c r="A21" s="1933" t="s">
        <v>1916</v>
      </c>
      <c r="B21" s="1934" t="s">
        <v>2158</v>
      </c>
      <c r="C21" s="1934" t="s">
        <v>2158</v>
      </c>
      <c r="D21" s="1937" t="s">
        <v>2158</v>
      </c>
      <c r="E21" s="1936" t="s">
        <v>2170</v>
      </c>
    </row>
    <row r="22" spans="1:11" ht="12" customHeight="1" x14ac:dyDescent="0.2">
      <c r="A22" s="1933" t="s">
        <v>1917</v>
      </c>
      <c r="B22" s="1934"/>
      <c r="C22" s="1934"/>
      <c r="D22" s="1937"/>
      <c r="E22" s="1936"/>
    </row>
    <row r="23" spans="1:11" ht="12" customHeight="1" x14ac:dyDescent="0.2">
      <c r="A23" s="1933" t="s">
        <v>1918</v>
      </c>
      <c r="B23" s="1934"/>
      <c r="C23" s="1934"/>
      <c r="D23" s="1937"/>
      <c r="E23" s="1936"/>
    </row>
    <row r="24" spans="1:11" ht="12" customHeight="1" x14ac:dyDescent="0.2">
      <c r="A24" s="1933" t="s">
        <v>1919</v>
      </c>
      <c r="B24" s="1934"/>
      <c r="C24" s="1934"/>
      <c r="D24" s="1937"/>
      <c r="E24" s="1936"/>
    </row>
    <row r="25" spans="1:11" ht="12" customHeight="1" x14ac:dyDescent="0.2">
      <c r="A25" s="1933" t="s">
        <v>1920</v>
      </c>
      <c r="B25" s="1934"/>
      <c r="C25" s="1934"/>
      <c r="D25" s="1937"/>
      <c r="E25" s="1936"/>
    </row>
    <row r="26" spans="1:11" ht="12" customHeight="1" x14ac:dyDescent="0.2">
      <c r="A26" s="1933" t="s">
        <v>1921</v>
      </c>
      <c r="B26" s="1934" t="s">
        <v>2158</v>
      </c>
      <c r="C26" s="1934" t="s">
        <v>2158</v>
      </c>
      <c r="D26" s="1937" t="s">
        <v>2158</v>
      </c>
      <c r="E26" s="1936" t="s">
        <v>2171</v>
      </c>
    </row>
    <row r="27" spans="1:11" x14ac:dyDescent="0.2">
      <c r="A27" s="1933" t="s">
        <v>1922</v>
      </c>
      <c r="B27" s="1934"/>
      <c r="C27" s="1934"/>
      <c r="D27" s="1937"/>
      <c r="E27" s="1936"/>
    </row>
    <row r="28" spans="1:11" ht="12" customHeight="1" x14ac:dyDescent="0.2">
      <c r="A28" s="1933" t="s">
        <v>1923</v>
      </c>
      <c r="B28" s="1934" t="s">
        <v>2158</v>
      </c>
      <c r="C28" s="1934" t="s">
        <v>2158</v>
      </c>
      <c r="D28" s="1937" t="s">
        <v>2158</v>
      </c>
      <c r="E28" s="1936" t="s">
        <v>2172</v>
      </c>
    </row>
    <row r="29" spans="1:11" ht="12" customHeight="1" x14ac:dyDescent="0.2">
      <c r="A29" s="1933" t="s">
        <v>1924</v>
      </c>
      <c r="B29" s="1934"/>
      <c r="C29" s="1934"/>
      <c r="D29" s="1937"/>
      <c r="E29" s="1936"/>
    </row>
    <row r="30" spans="1:11" ht="12" customHeight="1" x14ac:dyDescent="0.2">
      <c r="A30" s="1933" t="s">
        <v>1925</v>
      </c>
      <c r="B30" s="1934" t="s">
        <v>2158</v>
      </c>
      <c r="C30" s="1934" t="s">
        <v>2158</v>
      </c>
      <c r="D30" s="1937" t="s">
        <v>2158</v>
      </c>
      <c r="E30" s="1936" t="s">
        <v>2173</v>
      </c>
    </row>
    <row r="31" spans="1:11" ht="12" customHeight="1" x14ac:dyDescent="0.2">
      <c r="A31" s="1933" t="s">
        <v>1926</v>
      </c>
      <c r="B31" s="1934"/>
      <c r="C31" s="1934"/>
      <c r="D31" s="1937"/>
      <c r="E31" s="1936"/>
      <c r="K31" s="1947"/>
    </row>
    <row r="32" spans="1:11" ht="12" customHeight="1" x14ac:dyDescent="0.2">
      <c r="A32" s="1933" t="s">
        <v>1927</v>
      </c>
      <c r="B32" s="1934"/>
      <c r="C32" s="1934"/>
      <c r="D32" s="1937"/>
      <c r="E32" s="1936"/>
    </row>
    <row r="33" spans="1:5" ht="12" customHeight="1" x14ac:dyDescent="0.2">
      <c r="A33" s="1933" t="s">
        <v>1928</v>
      </c>
      <c r="B33" s="1934" t="s">
        <v>2158</v>
      </c>
      <c r="C33" s="1934" t="s">
        <v>2158</v>
      </c>
      <c r="D33" s="1937" t="s">
        <v>2158</v>
      </c>
      <c r="E33" s="1936" t="s">
        <v>2174</v>
      </c>
    </row>
    <row r="34" spans="1:5" ht="12" customHeight="1" x14ac:dyDescent="0.25">
      <c r="A34" s="1938"/>
      <c r="B34" s="1938"/>
      <c r="C34" s="1938"/>
      <c r="D34" s="1938"/>
      <c r="E34" s="1938"/>
    </row>
    <row r="35" spans="1:5" ht="12" customHeight="1" x14ac:dyDescent="0.2">
      <c r="A35" s="1939" t="s">
        <v>1669</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40"/>
      <c r="B39" s="1940"/>
      <c r="C39" s="1940"/>
      <c r="D39" s="1940"/>
      <c r="E39" s="1940"/>
    </row>
    <row r="40" spans="1:5" s="1938" customFormat="1" ht="12" customHeight="1" x14ac:dyDescent="0.25">
      <c r="A40" s="1941" t="s">
        <v>1668</v>
      </c>
      <c r="B40" s="2433"/>
      <c r="C40" s="2433"/>
      <c r="D40" s="2433"/>
      <c r="E40" s="2434"/>
    </row>
    <row r="41" spans="1:5" s="1938" customFormat="1" ht="12" customHeight="1" x14ac:dyDescent="0.25">
      <c r="A41" s="2435"/>
      <c r="B41" s="2436"/>
      <c r="C41" s="2436"/>
      <c r="D41" s="2436"/>
      <c r="E41" s="2437"/>
    </row>
    <row r="42" spans="1:5" s="1938" customFormat="1" ht="12" customHeight="1" x14ac:dyDescent="0.25">
      <c r="A42" s="2435"/>
      <c r="B42" s="2436"/>
      <c r="C42" s="2436"/>
      <c r="D42" s="2436"/>
      <c r="E42" s="2437"/>
    </row>
    <row r="43" spans="1:5" s="1938" customFormat="1" ht="15" x14ac:dyDescent="0.25">
      <c r="A43" s="2418"/>
      <c r="B43" s="2419"/>
      <c r="C43" s="2419"/>
      <c r="D43" s="2419"/>
      <c r="E43" s="2420"/>
    </row>
    <row r="44" spans="1:5" s="1938" customFormat="1" ht="12" hidden="1" customHeight="1" x14ac:dyDescent="0.25">
      <c r="A44" s="2418"/>
      <c r="B44" s="2419"/>
      <c r="C44" s="2419"/>
      <c r="D44" s="2419"/>
      <c r="E44" s="242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295275</xdr:colOff>
                    <xdr:row>5</xdr:row>
                    <xdr:rowOff>142875</xdr:rowOff>
                  </from>
                  <to>
                    <xdr:col>0</xdr:col>
                    <xdr:colOff>714375</xdr:colOff>
                    <xdr:row>7</xdr:row>
                    <xdr:rowOff>200025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3" t="str">
        <f>COVER!A17</f>
        <v>Woodland CCSD 50</v>
      </c>
      <c r="J6" s="2444"/>
    </row>
    <row r="7" spans="1:10" x14ac:dyDescent="0.2">
      <c r="A7" s="2445" t="s">
        <v>1015</v>
      </c>
      <c r="B7" s="2446"/>
      <c r="C7" s="2446"/>
      <c r="D7" s="2446"/>
      <c r="E7" s="2447"/>
      <c r="F7" s="1604"/>
      <c r="G7" s="1593"/>
      <c r="H7" s="1603" t="s">
        <v>431</v>
      </c>
      <c r="I7" s="2448">
        <f>COVER!A13</f>
        <v>34049050004</v>
      </c>
      <c r="J7" s="244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9" t="s">
        <v>560</v>
      </c>
      <c r="B11" s="2450"/>
      <c r="C11" s="245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538888</v>
      </c>
      <c r="F12" s="1632"/>
      <c r="G12" s="1631">
        <f t="shared" ref="G12:G18" si="0">SUM(E12:F12)</f>
        <v>538888</v>
      </c>
      <c r="H12" s="1633">
        <v>527536</v>
      </c>
      <c r="I12" s="1632"/>
      <c r="J12" s="1631">
        <f t="shared" ref="J12:J18" si="1">SUM(H12:I12)</f>
        <v>527536</v>
      </c>
    </row>
    <row r="13" spans="1:10" ht="15" customHeight="1" x14ac:dyDescent="0.2">
      <c r="A13" s="1627">
        <v>2</v>
      </c>
      <c r="B13" s="1628" t="s">
        <v>45</v>
      </c>
      <c r="C13" s="1629"/>
      <c r="D13" s="1630">
        <v>2330</v>
      </c>
      <c r="E13" s="1631">
        <f>'Expenditures 15-22'!K51</f>
        <v>1037557</v>
      </c>
      <c r="F13" s="1632"/>
      <c r="G13" s="1631">
        <f t="shared" si="0"/>
        <v>1037557</v>
      </c>
      <c r="H13" s="1633">
        <v>1087678</v>
      </c>
      <c r="I13" s="1632"/>
      <c r="J13" s="1631">
        <f t="shared" si="1"/>
        <v>1087678</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236751</v>
      </c>
      <c r="F15" s="1631">
        <f>'Expenditures 15-22'!K122</f>
        <v>0</v>
      </c>
      <c r="G15" s="1631">
        <f t="shared" si="0"/>
        <v>236751</v>
      </c>
      <c r="H15" s="1633">
        <v>247340</v>
      </c>
      <c r="I15" s="1633"/>
      <c r="J15" s="1631">
        <f t="shared" si="1"/>
        <v>247340</v>
      </c>
    </row>
    <row r="16" spans="1:10" ht="15" customHeight="1" x14ac:dyDescent="0.2">
      <c r="A16" s="1627">
        <v>5</v>
      </c>
      <c r="B16" s="1628" t="s">
        <v>107</v>
      </c>
      <c r="C16" s="1629"/>
      <c r="D16" s="1630">
        <v>2570</v>
      </c>
      <c r="E16" s="1631">
        <f>'Expenditures 15-22'!K64</f>
        <v>510059</v>
      </c>
      <c r="F16" s="1632"/>
      <c r="G16" s="1631">
        <f t="shared" si="0"/>
        <v>510059</v>
      </c>
      <c r="H16" s="1633">
        <v>552571</v>
      </c>
      <c r="I16" s="1632"/>
      <c r="J16" s="1631">
        <f t="shared" si="1"/>
        <v>552571</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2" t="s">
        <v>8</v>
      </c>
      <c r="C18" s="2453"/>
      <c r="D18" s="245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2323255</v>
      </c>
      <c r="F19" s="1639">
        <f t="shared" si="2"/>
        <v>0</v>
      </c>
      <c r="G19" s="1639">
        <f t="shared" si="2"/>
        <v>2323255</v>
      </c>
      <c r="H19" s="1639">
        <f t="shared" si="2"/>
        <v>2415125</v>
      </c>
      <c r="I19" s="1639">
        <f t="shared" si="2"/>
        <v>0</v>
      </c>
      <c r="J19" s="1639">
        <f t="shared" si="2"/>
        <v>2415125</v>
      </c>
    </row>
    <row r="20" spans="1:10" ht="25.5" customHeight="1" thickTop="1" x14ac:dyDescent="0.2">
      <c r="A20" s="1627">
        <v>9</v>
      </c>
      <c r="B20" s="2455" t="s">
        <v>2018</v>
      </c>
      <c r="C20" s="2453"/>
      <c r="D20" s="2454"/>
      <c r="E20" s="1640"/>
      <c r="F20" s="1640"/>
      <c r="G20" s="1640"/>
      <c r="H20" s="1640"/>
      <c r="I20" s="1640"/>
      <c r="J20" s="1641">
        <f>IF(AND(G19&gt;0,J19&gt;0),(((J19-G19)/G19)),"Enter Budget Data")</f>
        <v>3.9543657497777905E-2</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460"/>
      <c r="D26" s="2460"/>
      <c r="E26" s="1910"/>
      <c r="F26" s="2459"/>
      <c r="G26" s="2459"/>
    </row>
    <row r="27" spans="1:10" x14ac:dyDescent="0.2">
      <c r="B27" s="1642"/>
      <c r="C27" s="1905" t="s">
        <v>1199</v>
      </c>
      <c r="D27" s="1906"/>
      <c r="E27" s="1907"/>
      <c r="F27" s="2456" t="s">
        <v>1894</v>
      </c>
      <c r="G27" s="2456"/>
    </row>
    <row r="28" spans="1:10" ht="28.5" customHeight="1" x14ac:dyDescent="0.2">
      <c r="B28" s="1642"/>
      <c r="C28" s="2458"/>
      <c r="D28" s="2458"/>
      <c r="E28" s="1909"/>
      <c r="F28" s="2458"/>
      <c r="G28" s="2458"/>
    </row>
    <row r="29" spans="1:10" x14ac:dyDescent="0.2">
      <c r="B29" s="1642"/>
      <c r="C29" s="1903" t="s">
        <v>2025</v>
      </c>
      <c r="E29" s="1908"/>
      <c r="F29" s="2457" t="s">
        <v>1895</v>
      </c>
      <c r="G29" s="245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7"/>
    </row>
    <row r="36" spans="1:10" ht="13.5" customHeight="1" x14ac:dyDescent="0.2">
      <c r="B36" s="1646"/>
      <c r="C36" s="2442" t="s">
        <v>2090</v>
      </c>
      <c r="D36" s="2441"/>
      <c r="E36" s="2441"/>
      <c r="F36" s="2441"/>
      <c r="G36" s="2441"/>
      <c r="H36" s="2441"/>
      <c r="I36" s="2441"/>
      <c r="J36" s="1648"/>
    </row>
    <row r="37" spans="1:10" ht="22.5" customHeight="1" x14ac:dyDescent="0.2">
      <c r="C37" s="2441"/>
      <c r="D37" s="2441"/>
      <c r="E37" s="2441"/>
      <c r="F37" s="2441"/>
      <c r="G37" s="2441"/>
      <c r="H37" s="2441"/>
      <c r="I37" s="2441"/>
      <c r="J37" s="1648"/>
    </row>
    <row r="38" spans="1:10" ht="7.5" customHeight="1" x14ac:dyDescent="0.2">
      <c r="C38" s="1647"/>
      <c r="D38" s="1649"/>
      <c r="E38" s="1650"/>
      <c r="F38" s="1996"/>
      <c r="G38" s="1650"/>
    </row>
    <row r="39" spans="1:10" ht="13.5" customHeight="1" x14ac:dyDescent="0.2">
      <c r="B39" s="1646"/>
      <c r="C39" s="2438" t="s">
        <v>1028</v>
      </c>
      <c r="D39" s="2439"/>
      <c r="E39" s="2439"/>
      <c r="F39" s="2439"/>
      <c r="G39" s="2439"/>
      <c r="H39" s="2439"/>
      <c r="I39" s="243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2176</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Woodland CCSD 50</v>
      </c>
    </row>
    <row r="65" spans="2:2" x14ac:dyDescent="0.2">
      <c r="B65" s="393">
        <f>COVER!A13</f>
        <v>34049050004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1" sqref="F11"/>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1152525</xdr:colOff>
                <xdr:row>0</xdr:row>
                <xdr:rowOff>9525</xdr:rowOff>
              </from>
              <to>
                <xdr:col>0</xdr:col>
                <xdr:colOff>2066925</xdr:colOff>
                <xdr:row>4</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2286000</xdr:colOff>
                <xdr:row>0</xdr:row>
                <xdr:rowOff>19050</xdr:rowOff>
              </from>
              <to>
                <xdr:col>1</xdr:col>
                <xdr:colOff>304800</xdr:colOff>
                <xdr:row>4</xdr:row>
                <xdr:rowOff>57150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61" t="s">
        <v>1877</v>
      </c>
      <c r="B1" s="2462"/>
      <c r="C1" s="2462"/>
      <c r="D1" s="2462"/>
      <c r="E1" s="2462"/>
      <c r="F1" s="2463"/>
    </row>
    <row r="2" spans="1:8" ht="39.75" customHeight="1" x14ac:dyDescent="0.2">
      <c r="A2" s="2471" t="s">
        <v>2019</v>
      </c>
      <c r="B2" s="2472"/>
      <c r="C2" s="2472"/>
      <c r="D2" s="2472"/>
      <c r="E2" s="2472"/>
      <c r="F2" s="2473"/>
      <c r="G2" s="1819"/>
      <c r="H2" s="1819"/>
    </row>
    <row r="3" spans="1:8" ht="46.5" customHeight="1" x14ac:dyDescent="0.2">
      <c r="A3" s="2474" t="s">
        <v>1724</v>
      </c>
      <c r="B3" s="2475"/>
      <c r="C3" s="2475"/>
      <c r="D3" s="2475"/>
      <c r="E3" s="2475"/>
      <c r="F3" s="2476"/>
      <c r="G3" s="1819"/>
      <c r="H3" s="1819"/>
    </row>
    <row r="4" spans="1:8" s="1571" customFormat="1" ht="41.25" customHeight="1" x14ac:dyDescent="0.2">
      <c r="A4" s="2477" t="s">
        <v>1876</v>
      </c>
      <c r="B4" s="2478"/>
      <c r="C4" s="2478"/>
      <c r="D4" s="2478"/>
      <c r="E4" s="2478"/>
      <c r="F4" s="2479"/>
    </row>
    <row r="5" spans="1:8" ht="42" customHeight="1" x14ac:dyDescent="0.2">
      <c r="A5" s="1834" t="s">
        <v>560</v>
      </c>
      <c r="B5" s="1572" t="s">
        <v>1879</v>
      </c>
      <c r="C5" s="1572" t="s">
        <v>1880</v>
      </c>
      <c r="D5" s="1572" t="s">
        <v>1878</v>
      </c>
      <c r="E5" s="1572" t="s">
        <v>1881</v>
      </c>
      <c r="F5" s="1572" t="s">
        <v>1634</v>
      </c>
    </row>
    <row r="6" spans="1:8" s="1575" customFormat="1" ht="14.25" customHeight="1" x14ac:dyDescent="0.2">
      <c r="A6" s="1573" t="s">
        <v>1635</v>
      </c>
      <c r="B6" s="1574">
        <f>'Acct Summary 7-8'!C8</f>
        <v>63314375</v>
      </c>
      <c r="C6" s="1574">
        <f>'Acct Summary 7-8'!D8</f>
        <v>5615579</v>
      </c>
      <c r="D6" s="1574">
        <f>'Acct Summary 7-8'!F8</f>
        <v>4896884</v>
      </c>
      <c r="E6" s="1574">
        <f>'Acct Summary 7-8'!I8</f>
        <v>90041</v>
      </c>
      <c r="F6" s="1574">
        <f>SUM(B6:E6)</f>
        <v>73916879</v>
      </c>
    </row>
    <row r="7" spans="1:8" s="1575" customFormat="1" ht="14.25" customHeight="1" thickBot="1" x14ac:dyDescent="0.25">
      <c r="A7" s="1573" t="s">
        <v>1636</v>
      </c>
      <c r="B7" s="1576">
        <f>'Acct Summary 7-8'!C17</f>
        <v>61849885</v>
      </c>
      <c r="C7" s="1576">
        <f>'Acct Summary 7-8'!D17</f>
        <v>5450609</v>
      </c>
      <c r="D7" s="1576">
        <f>'Acct Summary 7-8'!F17</f>
        <v>4845943</v>
      </c>
      <c r="E7" s="1835"/>
      <c r="F7" s="1574">
        <f>SUM(B7:E7)</f>
        <v>72146437</v>
      </c>
    </row>
    <row r="8" spans="1:8" s="1575" customFormat="1" ht="14.25" thickTop="1" thickBot="1" x14ac:dyDescent="0.25">
      <c r="A8" s="1577" t="s">
        <v>1637</v>
      </c>
      <c r="B8" s="1578">
        <f>(B6-B7)</f>
        <v>1464490</v>
      </c>
      <c r="C8" s="1578">
        <f>(C6-C7)</f>
        <v>164970</v>
      </c>
      <c r="D8" s="1578">
        <f>(D6-D7)</f>
        <v>50941</v>
      </c>
      <c r="E8" s="1576">
        <f>(E6-E7)</f>
        <v>90041</v>
      </c>
      <c r="F8" s="1579">
        <f>SUM(F6-F7)</f>
        <v>1770442</v>
      </c>
    </row>
    <row r="9" spans="1:8" s="1575" customFormat="1" ht="14.25" thickTop="1" thickBot="1" x14ac:dyDescent="0.25">
      <c r="A9" s="1580" t="s">
        <v>2020</v>
      </c>
      <c r="B9" s="1581">
        <f>'Acct Summary 7-8'!C81</f>
        <v>17902974</v>
      </c>
      <c r="C9" s="1581">
        <f>'Acct Summary 7-8'!D81</f>
        <v>3206715</v>
      </c>
      <c r="D9" s="1581">
        <f>'Acct Summary 7-8'!F81</f>
        <v>3848640</v>
      </c>
      <c r="E9" s="1581">
        <f>'Acct Summary 7-8'!I81</f>
        <v>12145356</v>
      </c>
      <c r="F9" s="1660">
        <f>SUM(B9:E9)</f>
        <v>37103685</v>
      </c>
    </row>
    <row r="10" spans="1:8" ht="16.5" customHeight="1" thickTop="1" x14ac:dyDescent="0.2">
      <c r="A10" s="1582"/>
      <c r="B10" s="1583"/>
      <c r="C10" s="2465" t="str">
        <f>IF(AND(F8&lt;0,F9&gt;=0,ABS(F8*3)&gt;ABS(F9)),A14,IF(AND(F8&lt;0,F9&gt;0,ABS(F8*3)&lt;=ABS(F9)),A15,IF(AND(F8&lt;0,F9&lt;0),A14,IF(F9=0,A17,A16))))</f>
        <v>Balanced - no deficit reduction plan is required.</v>
      </c>
      <c r="D10" s="2466"/>
      <c r="E10" s="2466"/>
      <c r="F10" s="2467"/>
    </row>
    <row r="11" spans="1:8" ht="19.5" customHeight="1" x14ac:dyDescent="0.2">
      <c r="A11" s="1658"/>
      <c r="B11" s="1659"/>
      <c r="C11" s="2465"/>
      <c r="D11" s="2466"/>
      <c r="E11" s="2466"/>
      <c r="F11" s="2467"/>
      <c r="H11" s="1657"/>
    </row>
    <row r="12" spans="1:8" ht="19.5" customHeight="1" x14ac:dyDescent="0.2">
      <c r="A12" s="1658"/>
      <c r="B12" s="1659"/>
      <c r="C12" s="2465"/>
      <c r="D12" s="2466"/>
      <c r="E12" s="2466"/>
      <c r="F12" s="2467"/>
      <c r="H12" s="1657"/>
    </row>
    <row r="13" spans="1:8" ht="19.5" customHeight="1" x14ac:dyDescent="0.2">
      <c r="A13" s="1658"/>
      <c r="B13" s="1659"/>
      <c r="C13" s="2468"/>
      <c r="D13" s="2469"/>
      <c r="E13" s="2469"/>
      <c r="F13" s="2470"/>
      <c r="H13" s="1657"/>
    </row>
    <row r="14" spans="1:8" s="1530" customFormat="1" hidden="1" x14ac:dyDescent="0.2">
      <c r="A14" s="2464" t="s">
        <v>1948</v>
      </c>
      <c r="B14" s="2464"/>
      <c r="C14" s="2464"/>
      <c r="D14" s="2464"/>
      <c r="E14" s="2464"/>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3"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80"/>
      <c r="B8" s="2481"/>
      <c r="C8" s="2481"/>
      <c r="D8" s="2482"/>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85" t="s">
        <v>1889</v>
      </c>
      <c r="D11" s="2486"/>
    </row>
    <row r="12" spans="1:4" s="4" customFormat="1" ht="12.75" x14ac:dyDescent="0.2">
      <c r="A12" s="1892"/>
      <c r="B12" s="226"/>
      <c r="C12" s="1891" t="s">
        <v>1888</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8" t="s">
        <v>354</v>
      </c>
      <c r="D27" s="2489"/>
    </row>
    <row r="28" spans="1:4" ht="12.75" x14ac:dyDescent="0.2">
      <c r="A28" s="229"/>
      <c r="B28" s="230">
        <v>2</v>
      </c>
      <c r="C28" s="2487" t="s">
        <v>1911</v>
      </c>
      <c r="D28" s="2333"/>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1591</v>
      </c>
      <c r="D30" s="1252" t="b">
        <f>IF(COVER!O11="X","OK",IF(AND('Aud Quest 2'!J90=0,'Aud Quest 2'!H77&lt;DATE(2016,12,31)),"ENTER ACCOUNTING INFO",IF(AND('Aud Quest 2'!J90&gt;0,'Aud Quest 2'!H77&lt;DATE(2016,12,31)),"OK")))</f>
        <v>0</v>
      </c>
    </row>
    <row r="31" spans="1:4" x14ac:dyDescent="0.2">
      <c r="A31" s="231"/>
      <c r="B31" s="232"/>
      <c r="C31" s="1072" t="s">
        <v>1913</v>
      </c>
      <c r="D31" s="1253" t="str">
        <f>IF(AND(COVER!J29="X",COVER!J30="X",COVER!L30&lt;&gt;"X"),"OK",IF(AND(COVER!J29="X",COVER!J30&lt;&gt;"X",COVER!L30="X"),"OK",IF(AND(COVER!L29="X",COVER!J30&lt;&gt;"X"),"OK","PLEASE CHECK YES or NO.")))</f>
        <v>OK</v>
      </c>
    </row>
    <row r="32" spans="1:4" x14ac:dyDescent="0.2">
      <c r="A32" s="231"/>
      <c r="B32" s="234"/>
      <c r="C32" s="1585" t="s">
        <v>1912</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90" t="s">
        <v>616</v>
      </c>
      <c r="D49" s="2491"/>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83" t="s">
        <v>900</v>
      </c>
      <c r="D62" s="2484"/>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ERROR!</v>
      </c>
    </row>
    <row r="75" spans="1:4" ht="24" x14ac:dyDescent="0.2">
      <c r="A75" s="231"/>
      <c r="B75" s="237"/>
      <c r="C75" s="242" t="s">
        <v>102</v>
      </c>
      <c r="D75" s="1260" t="str">
        <f>IF('Expenditures 15-22'!H164&lt;&gt;'Short-Term Long-Term Debt 25'!H49,"ERROR!","OK")</f>
        <v>OK</v>
      </c>
    </row>
    <row r="76" spans="1:4" x14ac:dyDescent="0.2">
      <c r="A76" s="235"/>
      <c r="B76" s="246">
        <f>B72+1</f>
        <v>9</v>
      </c>
      <c r="C76" s="2483" t="s">
        <v>758</v>
      </c>
      <c r="D76" s="2484"/>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5" t="s">
        <v>2021</v>
      </c>
      <c r="B4" s="2516"/>
      <c r="C4" s="2516"/>
      <c r="D4" s="2516"/>
      <c r="E4" s="2516"/>
      <c r="F4" s="2516"/>
      <c r="G4" s="2516"/>
      <c r="H4" s="2516"/>
      <c r="I4" s="2516"/>
      <c r="J4" s="2516"/>
      <c r="K4" s="2516"/>
      <c r="L4" s="251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504" t="str">
        <f>COVER!A17</f>
        <v>Woodland CCSD 50</v>
      </c>
      <c r="B7" s="2505"/>
      <c r="C7" s="2505"/>
      <c r="D7" s="2517"/>
      <c r="E7" s="2518">
        <f>COVER!A13</f>
        <v>34049050004</v>
      </c>
      <c r="F7" s="2519"/>
      <c r="G7" s="2520" t="str">
        <f>COVER!T23</f>
        <v>060-003973</v>
      </c>
      <c r="H7" s="2521"/>
      <c r="I7" s="2521"/>
      <c r="J7" s="2521"/>
      <c r="K7" s="2521"/>
      <c r="L7" s="2522"/>
    </row>
    <row r="8" spans="1:29" ht="13.5" customHeight="1" x14ac:dyDescent="0.2">
      <c r="A8" s="2006" t="s">
        <v>1903</v>
      </c>
      <c r="B8" s="1958"/>
      <c r="C8" s="1948"/>
      <c r="D8" s="1948"/>
      <c r="E8" s="1960"/>
      <c r="F8" s="1949"/>
      <c r="G8" s="2009" t="s">
        <v>1387</v>
      </c>
      <c r="H8" s="1278"/>
      <c r="I8" s="1278"/>
      <c r="J8" s="1278"/>
      <c r="K8" s="1278"/>
      <c r="L8" s="1950"/>
    </row>
    <row r="9" spans="1:29" ht="13.5" customHeight="1" x14ac:dyDescent="0.2">
      <c r="A9" s="2523"/>
      <c r="B9" s="2493"/>
      <c r="C9" s="2493"/>
      <c r="D9" s="2493"/>
      <c r="E9" s="2493"/>
      <c r="F9" s="2524"/>
      <c r="G9" s="2492" t="str">
        <f>COVER!T13</f>
        <v>Evans, Marshall and Pease, PC</v>
      </c>
      <c r="H9" s="2511"/>
      <c r="I9" s="2511"/>
      <c r="J9" s="2511"/>
      <c r="K9" s="2511"/>
      <c r="L9" s="2525"/>
    </row>
    <row r="10" spans="1:29" ht="13.5" customHeight="1" x14ac:dyDescent="0.2">
      <c r="A10" s="2501">
        <f>COVER!A38</f>
        <v>0</v>
      </c>
      <c r="B10" s="2502"/>
      <c r="C10" s="2502"/>
      <c r="D10" s="2502"/>
      <c r="E10" s="2502"/>
      <c r="F10" s="2503"/>
      <c r="G10" s="2492" t="str">
        <f>COVER!T17</f>
        <v>1875 Hicks Road</v>
      </c>
      <c r="H10" s="2494"/>
      <c r="I10" s="2494"/>
      <c r="J10" s="2494"/>
      <c r="K10" s="2494"/>
      <c r="L10" s="2507"/>
    </row>
    <row r="11" spans="1:29" ht="13.5" customHeight="1" x14ac:dyDescent="0.2">
      <c r="A11" s="2006" t="s">
        <v>1905</v>
      </c>
      <c r="B11" s="1958"/>
      <c r="C11" s="1948"/>
      <c r="D11" s="1960"/>
      <c r="E11" s="1948"/>
      <c r="F11" s="1949"/>
      <c r="G11" s="2492" t="str">
        <f>COVER!T19</f>
        <v>Rolling Meadows</v>
      </c>
      <c r="H11" s="2494"/>
      <c r="I11" s="2494"/>
      <c r="J11" s="2001" t="str">
        <f>COVER!X19</f>
        <v>IL</v>
      </c>
      <c r="K11" s="2001">
        <f>COVER!Z19</f>
        <v>60008</v>
      </c>
      <c r="L11" s="2000"/>
    </row>
    <row r="12" spans="1:29" ht="13.5" customHeight="1" x14ac:dyDescent="0.2">
      <c r="A12" s="2508" t="s">
        <v>1904</v>
      </c>
      <c r="B12" s="2509"/>
      <c r="C12" s="2509"/>
      <c r="D12" s="2509"/>
      <c r="E12" s="2509"/>
      <c r="F12" s="2510"/>
      <c r="G12" s="1917"/>
      <c r="H12" s="1294"/>
      <c r="I12" s="1294"/>
      <c r="J12" s="1294"/>
      <c r="K12" s="1294"/>
      <c r="L12" s="1918"/>
    </row>
    <row r="13" spans="1:29" ht="13.5" customHeight="1" x14ac:dyDescent="0.2">
      <c r="A13" s="2492"/>
      <c r="B13" s="2511"/>
      <c r="C13" s="2511"/>
      <c r="D13" s="2511"/>
      <c r="E13" s="1293"/>
      <c r="F13" s="2002"/>
      <c r="G13" s="2010" t="s">
        <v>1906</v>
      </c>
      <c r="H13" s="1951"/>
      <c r="I13" s="2512" t="str">
        <f>COVER!T25</f>
        <v>jeff@empcpa.com</v>
      </c>
      <c r="J13" s="2513"/>
      <c r="K13" s="2513"/>
      <c r="L13" s="2514"/>
    </row>
    <row r="14" spans="1:29" ht="13.5" customHeight="1" x14ac:dyDescent="0.2">
      <c r="A14" s="2492" t="str">
        <f>COVER!A19</f>
        <v>1105 North Hunt Club Road</v>
      </c>
      <c r="B14" s="2493"/>
      <c r="C14" s="2493"/>
      <c r="D14" s="2493"/>
      <c r="E14" s="1999">
        <v>0</v>
      </c>
      <c r="F14" s="1292"/>
      <c r="G14" s="2011" t="s">
        <v>1386</v>
      </c>
      <c r="H14" s="1278"/>
      <c r="I14" s="1278"/>
      <c r="J14" s="1278"/>
      <c r="K14" s="1278"/>
      <c r="L14" s="1950"/>
    </row>
    <row r="15" spans="1:29" ht="13.5" customHeight="1" x14ac:dyDescent="0.2">
      <c r="A15" s="2492" t="str">
        <f>COVER!A21</f>
        <v>Gurnee</v>
      </c>
      <c r="B15" s="2494"/>
      <c r="C15" s="2494"/>
      <c r="D15" s="1277"/>
      <c r="E15" s="1919"/>
      <c r="F15" s="1291"/>
      <c r="G15" s="1998" t="str">
        <f>COVER!T15</f>
        <v>Jeffery M. Rollefson, CPA</v>
      </c>
      <c r="H15" s="1278"/>
      <c r="I15" s="1278"/>
      <c r="J15" s="1278"/>
      <c r="K15" s="1278"/>
      <c r="L15" s="1950"/>
    </row>
    <row r="16" spans="1:29" ht="12.2" customHeight="1" x14ac:dyDescent="0.2">
      <c r="A16" s="1998"/>
      <c r="B16" s="1500"/>
      <c r="C16" s="2001">
        <f>COVER!A25</f>
        <v>60031</v>
      </c>
      <c r="D16" s="2001"/>
      <c r="E16" s="2001"/>
      <c r="F16" s="2002"/>
      <c r="G16" s="2495"/>
      <c r="H16" s="2496"/>
      <c r="I16" s="2496"/>
      <c r="J16" s="2496"/>
      <c r="K16" s="2496"/>
      <c r="L16" s="2497"/>
    </row>
    <row r="17" spans="1:13" ht="12.2" customHeight="1" x14ac:dyDescent="0.2">
      <c r="A17" s="2498"/>
      <c r="B17" s="2499"/>
      <c r="C17" s="2499"/>
      <c r="D17" s="2499"/>
      <c r="E17" s="2499"/>
      <c r="F17" s="2500"/>
      <c r="G17" s="2011" t="s">
        <v>1385</v>
      </c>
      <c r="H17" s="1278"/>
      <c r="I17" s="1278"/>
      <c r="J17" s="1278"/>
      <c r="K17" s="2012" t="s">
        <v>1384</v>
      </c>
      <c r="L17" s="1949"/>
      <c r="M17" s="1290"/>
    </row>
    <row r="18" spans="1:13" ht="12.2" customHeight="1" x14ac:dyDescent="0.2">
      <c r="A18" s="2501"/>
      <c r="B18" s="2502"/>
      <c r="C18" s="2502"/>
      <c r="D18" s="2502"/>
      <c r="E18" s="2502"/>
      <c r="F18" s="2503"/>
      <c r="G18" s="2504" t="str">
        <f>COVER!T21</f>
        <v>847-221-5700</v>
      </c>
      <c r="H18" s="2505"/>
      <c r="I18" s="2505"/>
      <c r="J18" s="2505"/>
      <c r="K18" s="2504" t="str">
        <f>COVER!X21</f>
        <v>847-221-5701</v>
      </c>
      <c r="L18" s="2506"/>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2027</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2028</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2029</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2030</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2031</v>
      </c>
      <c r="D32" s="1277"/>
      <c r="E32" s="1277"/>
      <c r="F32" s="1283"/>
      <c r="G32" s="1283"/>
      <c r="H32" s="1283"/>
      <c r="I32" s="1283"/>
      <c r="J32" s="1283"/>
      <c r="K32" s="1283"/>
      <c r="L32" s="1283"/>
    </row>
    <row r="33" spans="1:12" s="1276" customFormat="1" ht="10.9" customHeight="1" x14ac:dyDescent="0.2">
      <c r="B33" s="1282"/>
      <c r="C33" s="2014" t="s">
        <v>2032</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2033</v>
      </c>
      <c r="D35" s="1283"/>
      <c r="E35" s="1283"/>
      <c r="F35" s="1283"/>
      <c r="G35" s="1283"/>
      <c r="H35" s="1283"/>
      <c r="I35" s="1283"/>
      <c r="J35" s="1283"/>
      <c r="K35" s="1283"/>
      <c r="L35" s="1283"/>
    </row>
    <row r="36" spans="1:12" s="1276" customFormat="1" ht="10.9" customHeight="1" x14ac:dyDescent="0.2">
      <c r="B36" s="1282"/>
      <c r="C36" s="2014" t="s">
        <v>2034</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2035</v>
      </c>
      <c r="D38" s="1283"/>
      <c r="E38" s="1283"/>
    </row>
    <row r="39" spans="1:12" ht="9" customHeight="1" x14ac:dyDescent="0.2">
      <c r="B39" s="1282"/>
      <c r="C39" s="2014"/>
      <c r="D39" s="1281"/>
      <c r="E39" s="1281"/>
    </row>
    <row r="40" spans="1:12" s="1276" customFormat="1" ht="13.5" customHeight="1" x14ac:dyDescent="0.2">
      <c r="B40" s="1279"/>
      <c r="C40" s="2013" t="s">
        <v>2036</v>
      </c>
      <c r="D40" s="1283"/>
      <c r="E40" s="1283"/>
    </row>
    <row r="41" spans="1:12" ht="9" customHeight="1" x14ac:dyDescent="0.2">
      <c r="A41" s="1285"/>
      <c r="B41" s="1282"/>
      <c r="C41" s="2014"/>
      <c r="D41" s="1281"/>
      <c r="E41" s="1281"/>
    </row>
    <row r="42" spans="1:12" s="1276" customFormat="1" ht="13.5" customHeight="1" x14ac:dyDescent="0.2">
      <c r="B42" s="1279"/>
      <c r="C42" s="2013" t="s">
        <v>2037</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2038</v>
      </c>
      <c r="D46" s="1277"/>
      <c r="E46" s="1277"/>
      <c r="F46" s="1277"/>
      <c r="G46" s="1277"/>
      <c r="H46" s="1277"/>
    </row>
    <row r="47" spans="1:12" ht="9" customHeight="1" x14ac:dyDescent="0.2"/>
    <row r="48" spans="1:12" ht="12.2" customHeight="1" x14ac:dyDescent="0.2">
      <c r="B48" s="1672"/>
      <c r="C48" s="2016" t="s">
        <v>2039</v>
      </c>
    </row>
    <row r="49" spans="1:12" ht="9" customHeight="1" x14ac:dyDescent="0.2"/>
    <row r="50" spans="1:12" ht="12.2" customHeight="1" x14ac:dyDescent="0.2">
      <c r="C50" s="2016"/>
    </row>
    <row r="51" spans="1:12" ht="12.2" customHeight="1" x14ac:dyDescent="0.2">
      <c r="A51" s="1280" t="s">
        <v>2040</v>
      </c>
    </row>
    <row r="52" spans="1:12" ht="12.2" customHeight="1" x14ac:dyDescent="0.2">
      <c r="A52" s="1280" t="s">
        <v>2041</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6" t="str">
        <f>'Single Audit Cover'!A7</f>
        <v>Woodland CCSD 50</v>
      </c>
      <c r="B1" s="2527"/>
      <c r="C1" s="2527"/>
      <c r="D1" s="2527"/>
    </row>
    <row r="2" spans="1:11" s="2005" customFormat="1" ht="12.75" x14ac:dyDescent="0.2">
      <c r="A2" s="2528">
        <f>'Single Audit Cover'!E7</f>
        <v>34049050004</v>
      </c>
      <c r="B2" s="2529"/>
      <c r="C2" s="2529"/>
      <c r="D2" s="2529"/>
    </row>
    <row r="3" spans="1:11" s="2005" customFormat="1" ht="12.75" x14ac:dyDescent="0.2">
      <c r="A3" s="2526" t="s">
        <v>1898</v>
      </c>
      <c r="B3" s="2527"/>
      <c r="C3" s="2527"/>
      <c r="D3" s="2527"/>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2042</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2043</v>
      </c>
      <c r="E28" s="1322"/>
      <c r="F28" s="1322"/>
      <c r="G28" s="1322"/>
      <c r="H28" s="1322"/>
      <c r="I28" s="1322"/>
      <c r="J28" s="1322"/>
      <c r="K28" s="1322"/>
    </row>
    <row r="29" spans="1:11" ht="10.5" customHeight="1" x14ac:dyDescent="0.2">
      <c r="A29" s="1299"/>
      <c r="D29" s="2102" t="s">
        <v>2044</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2045</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2045</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2046</v>
      </c>
    </row>
    <row r="41" spans="1:5" ht="3" customHeight="1" x14ac:dyDescent="0.2">
      <c r="A41" s="1299"/>
      <c r="B41" s="1319"/>
      <c r="C41" s="1318"/>
      <c r="D41" s="1305"/>
    </row>
    <row r="42" spans="1:5" ht="10.5" customHeight="1" x14ac:dyDescent="0.2">
      <c r="A42" s="1299"/>
      <c r="B42" s="1956"/>
      <c r="C42" s="1300">
        <v>11</v>
      </c>
      <c r="D42" s="2018" t="s">
        <v>2047</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2048</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2049</v>
      </c>
    </row>
    <row r="58" spans="1:4" x14ac:dyDescent="0.2">
      <c r="A58" s="1299"/>
      <c r="C58" s="1957"/>
      <c r="D58" s="1302" t="s">
        <v>1422</v>
      </c>
    </row>
    <row r="59" spans="1:4" ht="10.5" customHeight="1" x14ac:dyDescent="0.2">
      <c r="A59" s="1299"/>
      <c r="D59" s="1305" t="s">
        <v>1421</v>
      </c>
    </row>
    <row r="60" spans="1:4" ht="10.5" customHeight="1" x14ac:dyDescent="0.2">
      <c r="A60" s="1299"/>
      <c r="D60" s="2101" t="s">
        <v>2089</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2050</v>
      </c>
    </row>
    <row r="64" spans="1:4" ht="10.5" customHeight="1" x14ac:dyDescent="0.2">
      <c r="A64" s="1299"/>
      <c r="D64" s="2101" t="s">
        <v>2088</v>
      </c>
    </row>
    <row r="65" spans="1:4" x14ac:dyDescent="0.2">
      <c r="A65" s="1299"/>
      <c r="C65" s="1957"/>
      <c r="D65" s="1302" t="s">
        <v>1418</v>
      </c>
    </row>
    <row r="66" spans="1:4" ht="10.5" customHeight="1" x14ac:dyDescent="0.2">
      <c r="A66" s="1299"/>
      <c r="D66" s="1307" t="s">
        <v>1417</v>
      </c>
    </row>
    <row r="67" spans="1:4" ht="10.5" customHeight="1" x14ac:dyDescent="0.2">
      <c r="A67" s="1299"/>
      <c r="D67" s="1305" t="s">
        <v>2051</v>
      </c>
    </row>
    <row r="68" spans="1:4" ht="10.5" customHeight="1" x14ac:dyDescent="0.2">
      <c r="A68" s="1299"/>
      <c r="D68" s="2101" t="s">
        <v>2088</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2052</v>
      </c>
    </row>
    <row r="92" spans="1:4" x14ac:dyDescent="0.2">
      <c r="A92" s="1299"/>
      <c r="B92" s="1308"/>
      <c r="C92" s="1957"/>
      <c r="D92" s="1302" t="s">
        <v>1405</v>
      </c>
    </row>
    <row r="93" spans="1:4" ht="4.5" customHeight="1" x14ac:dyDescent="0.2">
      <c r="A93" s="1299"/>
      <c r="D93" s="1305"/>
    </row>
    <row r="94" spans="1:4" x14ac:dyDescent="0.2">
      <c r="A94" s="1299"/>
      <c r="B94" s="1313" t="s">
        <v>2053</v>
      </c>
      <c r="C94" s="1312"/>
      <c r="D94" s="1305"/>
    </row>
    <row r="95" spans="1:4" ht="4.5" customHeight="1" x14ac:dyDescent="0.2">
      <c r="A95" s="1299"/>
      <c r="B95" s="1313"/>
      <c r="C95" s="1312"/>
      <c r="D95" s="1305"/>
    </row>
    <row r="96" spans="1:4" x14ac:dyDescent="0.2">
      <c r="A96" s="1299"/>
      <c r="B96" s="1955"/>
      <c r="C96" s="1303">
        <f>C91+1</f>
        <v>28</v>
      </c>
      <c r="D96" s="1302" t="s">
        <v>2054</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2055</v>
      </c>
    </row>
    <row r="101" spans="1:4" ht="3" customHeight="1" x14ac:dyDescent="0.2">
      <c r="A101" s="1299"/>
      <c r="B101" s="2017"/>
      <c r="C101" s="1303"/>
      <c r="D101" s="2019"/>
    </row>
    <row r="102" spans="1:4" x14ac:dyDescent="0.2">
      <c r="A102" s="1299"/>
      <c r="B102" s="1955"/>
      <c r="C102" s="1303">
        <f>C100+1</f>
        <v>31</v>
      </c>
      <c r="D102" s="1302" t="s">
        <v>2056</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2057</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41" sqref="D4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32" t="str">
        <f>'Single Audit Cover'!A7</f>
        <v>Woodland CCSD 50</v>
      </c>
      <c r="B1" s="2532"/>
      <c r="C1" s="2532"/>
      <c r="D1" s="2532"/>
      <c r="E1" s="2532"/>
    </row>
    <row r="2" spans="1:5" x14ac:dyDescent="0.2">
      <c r="A2" s="2533">
        <f>'Single Audit Cover'!E7</f>
        <v>34049050004</v>
      </c>
      <c r="B2" s="2533"/>
      <c r="C2" s="2533"/>
      <c r="D2" s="2533"/>
      <c r="E2" s="2533"/>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+'Acct Summary 7-8'!C7+'Acct Summary 7-8'!D7+'Acct Summary 7-8'!E7+'Acct Summary 7-8'!F7+'Acct Summary 7-8'!G7+'Acct Summary 7-8'!H7+'Acct Summary 7-8'!I7+'Acct Summary 7-8'!J7+'Acct Summary 7-8'!K7</f>
        <v>2877725</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150132</v>
      </c>
    </row>
    <row r="15" spans="1:5" x14ac:dyDescent="0.2">
      <c r="A15" s="1345"/>
      <c r="B15" s="1344"/>
      <c r="C15" s="1344"/>
    </row>
    <row r="16" spans="1:5" x14ac:dyDescent="0.2">
      <c r="A16" s="1345" t="s">
        <v>1454</v>
      </c>
      <c r="B16" s="1344"/>
      <c r="C16" s="1344"/>
    </row>
    <row r="17" spans="1:4" x14ac:dyDescent="0.2">
      <c r="A17" s="1345" t="s">
        <v>1907</v>
      </c>
      <c r="B17" s="1344" t="s">
        <v>1453</v>
      </c>
      <c r="C17" s="1344"/>
      <c r="D17" s="1343">
        <f>-SUM('Revenues 9-14'!C271:D271,'Revenues 9-14'!F271:G271)</f>
        <v>-424758</v>
      </c>
    </row>
    <row r="19" spans="1:4" ht="13.5" thickBot="1" x14ac:dyDescent="0.25">
      <c r="A19" s="2023" t="s">
        <v>1452</v>
      </c>
      <c r="D19" s="1342">
        <f>SUM(D10:D17)</f>
        <v>2603099</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4"/>
      <c r="B24" s="2535"/>
      <c r="D24" s="1335"/>
    </row>
    <row r="25" spans="1:4" x14ac:dyDescent="0.2">
      <c r="A25" s="2530"/>
      <c r="B25" s="2531"/>
      <c r="D25" s="1335"/>
    </row>
    <row r="26" spans="1:4" x14ac:dyDescent="0.2">
      <c r="A26" s="2530"/>
      <c r="B26" s="2531"/>
      <c r="D26" s="1335"/>
    </row>
    <row r="27" spans="1:4" x14ac:dyDescent="0.2">
      <c r="A27" s="2530"/>
      <c r="B27" s="2531"/>
      <c r="D27" s="1335"/>
    </row>
    <row r="28" spans="1:4" x14ac:dyDescent="0.2">
      <c r="A28" s="2530"/>
      <c r="B28" s="2531"/>
      <c r="D28" s="1335"/>
    </row>
    <row r="29" spans="1:4" x14ac:dyDescent="0.2">
      <c r="A29" s="2530"/>
      <c r="B29" s="2531"/>
      <c r="D29" s="1335"/>
    </row>
    <row r="30" spans="1:4" x14ac:dyDescent="0.2">
      <c r="A30" s="2530"/>
      <c r="B30" s="2531"/>
      <c r="D30" s="1335"/>
    </row>
    <row r="32" spans="1:4" x14ac:dyDescent="0.2">
      <c r="A32" s="1337" t="s">
        <v>1450</v>
      </c>
      <c r="D32" s="1340">
        <f>SUM(D19:D30)</f>
        <v>2603099</v>
      </c>
    </row>
    <row r="33" spans="1:4" x14ac:dyDescent="0.2">
      <c r="D33" s="1339"/>
    </row>
    <row r="34" spans="1:4" x14ac:dyDescent="0.2">
      <c r="A34" s="1330" t="s">
        <v>1449</v>
      </c>
    </row>
    <row r="35" spans="1:4" x14ac:dyDescent="0.2">
      <c r="A35" s="1330" t="s">
        <v>1448</v>
      </c>
      <c r="B35" s="1332" t="s">
        <v>1447</v>
      </c>
      <c r="D35" s="1338">
        <v>2603096</v>
      </c>
    </row>
    <row r="37" spans="1:4" x14ac:dyDescent="0.2">
      <c r="A37" s="1337" t="s">
        <v>1446</v>
      </c>
    </row>
    <row r="39" spans="1:4" ht="13.35" customHeight="1" x14ac:dyDescent="0.2">
      <c r="A39" s="1336" t="s">
        <v>1445</v>
      </c>
    </row>
    <row r="40" spans="1:4" x14ac:dyDescent="0.2">
      <c r="A40" s="2530" t="s">
        <v>2175</v>
      </c>
      <c r="B40" s="2531"/>
      <c r="D40" s="1335">
        <v>3</v>
      </c>
    </row>
    <row r="41" spans="1:4" x14ac:dyDescent="0.2">
      <c r="A41" s="2530"/>
      <c r="B41" s="2531"/>
      <c r="D41" s="1334"/>
    </row>
    <row r="42" spans="1:4" x14ac:dyDescent="0.2">
      <c r="A42" s="2530"/>
      <c r="B42" s="2531"/>
      <c r="D42" s="1334"/>
    </row>
    <row r="43" spans="1:4" x14ac:dyDescent="0.2">
      <c r="A43" s="2530"/>
      <c r="B43" s="2531"/>
      <c r="D43" s="1334"/>
    </row>
    <row r="44" spans="1:4" x14ac:dyDescent="0.2">
      <c r="A44" s="2530"/>
      <c r="B44" s="2531"/>
      <c r="D44" s="1334"/>
    </row>
    <row r="45" spans="1:4" x14ac:dyDescent="0.2">
      <c r="A45" s="2530"/>
      <c r="B45" s="2531"/>
      <c r="D45" s="1334"/>
    </row>
    <row r="47" spans="1:4" x14ac:dyDescent="0.2">
      <c r="B47" s="1333" t="s">
        <v>1444</v>
      </c>
      <c r="C47" s="1333"/>
      <c r="D47" s="1915">
        <f>SUM(D35:D45)</f>
        <v>2603099</v>
      </c>
    </row>
    <row r="49" spans="2:4" x14ac:dyDescent="0.2">
      <c r="B49" s="1333" t="s">
        <v>1443</v>
      </c>
      <c r="C49" s="1333"/>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F25" sqref="F25"/>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6" t="str">
        <f>'Single Audit Cover'!A7</f>
        <v>Woodland CCSD 50</v>
      </c>
      <c r="C1" s="2537"/>
      <c r="D1" s="2537"/>
      <c r="E1" s="2537"/>
      <c r="F1" s="2537"/>
      <c r="G1" s="2537"/>
      <c r="H1" s="2537"/>
      <c r="I1" s="2537"/>
      <c r="J1" s="2537"/>
      <c r="K1" s="2537"/>
      <c r="L1" s="2537"/>
      <c r="M1" s="2537"/>
    </row>
    <row r="2" spans="2:14" ht="15" x14ac:dyDescent="0.2">
      <c r="B2" s="2538">
        <f>'Single Audit Cover'!E7</f>
        <v>34049050004</v>
      </c>
      <c r="C2" s="2538"/>
      <c r="D2" s="2538"/>
      <c r="E2" s="2538"/>
      <c r="F2" s="2538"/>
      <c r="G2" s="2538"/>
      <c r="H2" s="2538"/>
      <c r="I2" s="2538"/>
      <c r="J2" s="2538"/>
      <c r="K2" s="2538"/>
      <c r="L2" s="2538"/>
      <c r="M2" s="2538"/>
      <c r="N2" s="1398"/>
    </row>
    <row r="3" spans="2:14" ht="15" x14ac:dyDescent="0.2">
      <c r="B3" s="2539" t="s">
        <v>1432</v>
      </c>
      <c r="C3" s="2539"/>
      <c r="D3" s="2539"/>
      <c r="E3" s="2539"/>
      <c r="F3" s="2539"/>
      <c r="G3" s="2539"/>
      <c r="H3" s="2539"/>
      <c r="I3" s="2539"/>
      <c r="J3" s="2539"/>
      <c r="K3" s="2539"/>
      <c r="L3" s="2539"/>
      <c r="M3" s="2539"/>
      <c r="N3" s="1398"/>
    </row>
    <row r="4" spans="2:14" ht="15" x14ac:dyDescent="0.2">
      <c r="B4" s="2540" t="str">
        <f>'[1]Single Audit Cover'!A4</f>
        <v>Year Ending June 30, 2017</v>
      </c>
      <c r="C4" s="2540"/>
      <c r="D4" s="2540"/>
      <c r="E4" s="2540"/>
      <c r="F4" s="2540"/>
      <c r="G4" s="2540"/>
      <c r="H4" s="2540"/>
      <c r="I4" s="2540"/>
      <c r="J4" s="2540"/>
      <c r="K4" s="2540"/>
      <c r="L4" s="2540"/>
      <c r="M4" s="2540"/>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2058</v>
      </c>
      <c r="C7" s="1392"/>
      <c r="D7" s="1391"/>
      <c r="E7" s="2029"/>
      <c r="F7" s="2030"/>
      <c r="G7" s="2029"/>
      <c r="H7" s="2031" t="s">
        <v>1484</v>
      </c>
      <c r="I7" s="2029"/>
      <c r="J7" s="2103" t="s">
        <v>1484</v>
      </c>
      <c r="K7" s="1387"/>
      <c r="L7" s="1386" t="s">
        <v>1482</v>
      </c>
      <c r="M7" s="1385"/>
    </row>
    <row r="8" spans="2:14" ht="15.75" x14ac:dyDescent="0.25">
      <c r="B8" s="2032" t="s">
        <v>2059</v>
      </c>
      <c r="C8" s="1392" t="s">
        <v>1486</v>
      </c>
      <c r="D8" s="1391" t="s">
        <v>1485</v>
      </c>
      <c r="E8" s="1390" t="s">
        <v>1484</v>
      </c>
      <c r="F8" s="1389" t="s">
        <v>1484</v>
      </c>
      <c r="G8" s="1388" t="s">
        <v>1484</v>
      </c>
      <c r="H8" s="2031" t="s">
        <v>1861</v>
      </c>
      <c r="I8" s="1387" t="s">
        <v>1484</v>
      </c>
      <c r="J8" s="2103" t="s">
        <v>2060</v>
      </c>
      <c r="K8" s="1387" t="s">
        <v>1483</v>
      </c>
      <c r="L8" s="1386" t="s">
        <v>1478</v>
      </c>
      <c r="M8" s="1385" t="s">
        <v>31</v>
      </c>
    </row>
    <row r="9" spans="2:14" ht="13.5" x14ac:dyDescent="0.2">
      <c r="B9" s="2033" t="s">
        <v>1481</v>
      </c>
      <c r="C9" s="1392" t="s">
        <v>1480</v>
      </c>
      <c r="D9" s="1391" t="s">
        <v>2061</v>
      </c>
      <c r="E9" s="1390" t="s">
        <v>1861</v>
      </c>
      <c r="F9" s="1389" t="s">
        <v>2060</v>
      </c>
      <c r="G9" s="1388" t="s">
        <v>1861</v>
      </c>
      <c r="H9" s="2031" t="s">
        <v>2062</v>
      </c>
      <c r="I9" s="1387" t="s">
        <v>2060</v>
      </c>
      <c r="J9" s="2103" t="s">
        <v>2062</v>
      </c>
      <c r="K9" s="1387" t="s">
        <v>1479</v>
      </c>
      <c r="L9" s="2034" t="s">
        <v>2063</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2105" t="s">
        <v>2106</v>
      </c>
      <c r="C11" s="1376"/>
      <c r="D11" s="1375"/>
      <c r="E11" s="1374"/>
      <c r="F11" s="1374"/>
      <c r="G11" s="1374"/>
      <c r="H11" s="1374"/>
      <c r="I11" s="1374"/>
      <c r="J11" s="1374"/>
      <c r="K11" s="1374"/>
      <c r="L11" s="1374">
        <f>+G11+I11+K11</f>
        <v>0</v>
      </c>
      <c r="M11" s="1374"/>
    </row>
    <row r="12" spans="2:14" ht="20.100000000000001" customHeight="1" x14ac:dyDescent="0.2">
      <c r="B12" s="2106" t="s">
        <v>2107</v>
      </c>
      <c r="C12" s="1372"/>
      <c r="D12" s="1371"/>
      <c r="E12" s="1370"/>
      <c r="F12" s="1370"/>
      <c r="G12" s="1370"/>
      <c r="H12" s="1370"/>
      <c r="I12" s="1370"/>
      <c r="J12" s="1370"/>
      <c r="K12" s="1370"/>
      <c r="L12" s="1374">
        <f t="shared" ref="L12:L21" si="0">+G12+I12+K12</f>
        <v>0</v>
      </c>
      <c r="M12" s="1370"/>
    </row>
    <row r="13" spans="2:14" ht="20.100000000000001" customHeight="1" x14ac:dyDescent="0.2">
      <c r="B13" s="1373" t="s">
        <v>2108</v>
      </c>
      <c r="C13" s="1372">
        <v>84.01</v>
      </c>
      <c r="D13" s="1371" t="s">
        <v>2110</v>
      </c>
      <c r="E13" s="1370">
        <v>505539</v>
      </c>
      <c r="F13" s="1370">
        <v>31787</v>
      </c>
      <c r="G13" s="1370">
        <v>505539</v>
      </c>
      <c r="H13" s="1370"/>
      <c r="I13" s="1370">
        <v>31787</v>
      </c>
      <c r="J13" s="1370"/>
      <c r="K13" s="1370"/>
      <c r="L13" s="1374">
        <f t="shared" si="0"/>
        <v>537326</v>
      </c>
      <c r="M13" s="1370">
        <v>539850</v>
      </c>
    </row>
    <row r="14" spans="2:14" ht="20.100000000000001" customHeight="1" x14ac:dyDescent="0.2">
      <c r="B14" s="1373" t="s">
        <v>2108</v>
      </c>
      <c r="C14" s="1372">
        <v>84.01</v>
      </c>
      <c r="D14" s="1371" t="s">
        <v>2109</v>
      </c>
      <c r="E14" s="1370"/>
      <c r="F14" s="1370">
        <v>455934</v>
      </c>
      <c r="G14" s="1370"/>
      <c r="H14" s="1370"/>
      <c r="I14" s="1370">
        <v>455934</v>
      </c>
      <c r="J14" s="1370"/>
      <c r="K14" s="1370"/>
      <c r="L14" s="1374" t="s">
        <v>2127</v>
      </c>
      <c r="M14" s="1370">
        <v>531455</v>
      </c>
    </row>
    <row r="15" spans="2:14" ht="20.100000000000001" customHeight="1" x14ac:dyDescent="0.2">
      <c r="B15" s="1373" t="s">
        <v>2157</v>
      </c>
      <c r="C15" s="1372">
        <v>84.367000000000004</v>
      </c>
      <c r="D15" s="1371" t="s">
        <v>2111</v>
      </c>
      <c r="E15" s="1370">
        <v>90523</v>
      </c>
      <c r="F15" s="1370"/>
      <c r="G15" s="1370">
        <v>90523</v>
      </c>
      <c r="H15" s="1370"/>
      <c r="I15" s="1370"/>
      <c r="J15" s="1370"/>
      <c r="K15" s="1370"/>
      <c r="L15" s="1374">
        <f t="shared" si="0"/>
        <v>90523</v>
      </c>
      <c r="M15" s="1370">
        <v>90523</v>
      </c>
    </row>
    <row r="16" spans="2:14" ht="20.100000000000001" customHeight="1" x14ac:dyDescent="0.2">
      <c r="B16" s="1373" t="s">
        <v>2157</v>
      </c>
      <c r="C16" s="1372">
        <v>84.367000000000004</v>
      </c>
      <c r="D16" s="1371" t="s">
        <v>2112</v>
      </c>
      <c r="E16" s="1370"/>
      <c r="F16" s="1370">
        <v>80434</v>
      </c>
      <c r="G16" s="1370"/>
      <c r="H16" s="1370"/>
      <c r="I16" s="1370">
        <v>80434</v>
      </c>
      <c r="J16" s="1370"/>
      <c r="K16" s="1370"/>
      <c r="L16" s="1374" t="s">
        <v>2127</v>
      </c>
      <c r="M16" s="1370">
        <v>82026</v>
      </c>
    </row>
    <row r="17" spans="2:14" ht="20.100000000000001" customHeight="1" x14ac:dyDescent="0.2">
      <c r="B17" s="1373" t="s">
        <v>2113</v>
      </c>
      <c r="C17" s="1372">
        <v>84.364999999999995</v>
      </c>
      <c r="D17" s="1371" t="s">
        <v>2114</v>
      </c>
      <c r="E17" s="1370">
        <v>112844</v>
      </c>
      <c r="F17" s="1370"/>
      <c r="G17" s="1370">
        <v>112844</v>
      </c>
      <c r="H17" s="1370"/>
      <c r="I17" s="1370"/>
      <c r="J17" s="1370"/>
      <c r="K17" s="1370"/>
      <c r="L17" s="1374">
        <f t="shared" si="0"/>
        <v>112844</v>
      </c>
      <c r="M17" s="1370">
        <v>112844</v>
      </c>
    </row>
    <row r="18" spans="2:14" ht="20.100000000000001" customHeight="1" x14ac:dyDescent="0.2">
      <c r="B18" s="1373" t="s">
        <v>2113</v>
      </c>
      <c r="C18" s="1372">
        <v>84.364999999999995</v>
      </c>
      <c r="D18" s="1371" t="s">
        <v>2115</v>
      </c>
      <c r="E18" s="1370"/>
      <c r="F18" s="1370">
        <v>92556</v>
      </c>
      <c r="G18" s="1370"/>
      <c r="H18" s="1370"/>
      <c r="I18" s="1370">
        <v>92556</v>
      </c>
      <c r="J18" s="1370"/>
      <c r="K18" s="1370"/>
      <c r="L18" s="1374" t="s">
        <v>2127</v>
      </c>
      <c r="M18" s="1370">
        <v>114500</v>
      </c>
    </row>
    <row r="19" spans="2:14" ht="20.100000000000001" customHeight="1" x14ac:dyDescent="0.2">
      <c r="B19" s="2108" t="s">
        <v>2121</v>
      </c>
      <c r="C19" s="1372">
        <v>84.364999999999995</v>
      </c>
      <c r="D19" s="1371" t="s">
        <v>2122</v>
      </c>
      <c r="E19" s="1370"/>
      <c r="F19" s="1370">
        <v>6527</v>
      </c>
      <c r="G19" s="1370"/>
      <c r="H19" s="1370"/>
      <c r="I19" s="1370">
        <v>6527</v>
      </c>
      <c r="J19" s="1370"/>
      <c r="K19" s="1370"/>
      <c r="L19" s="1374">
        <f t="shared" si="0"/>
        <v>6527</v>
      </c>
      <c r="M19" s="1370">
        <v>6527</v>
      </c>
    </row>
    <row r="20" spans="2:14" ht="20.100000000000001" customHeight="1" x14ac:dyDescent="0.2">
      <c r="B20" s="1373" t="s">
        <v>2128</v>
      </c>
      <c r="C20" s="2107">
        <v>84.027000000000001</v>
      </c>
      <c r="D20" s="1371" t="s">
        <v>2129</v>
      </c>
      <c r="E20" s="1370"/>
      <c r="F20" s="1370">
        <v>22988</v>
      </c>
      <c r="G20" s="1370"/>
      <c r="H20" s="1370"/>
      <c r="I20" s="1370">
        <v>22988</v>
      </c>
      <c r="J20" s="1370"/>
      <c r="K20" s="1370"/>
      <c r="L20" s="1374">
        <f t="shared" si="0"/>
        <v>22988</v>
      </c>
      <c r="M20" s="1370" t="s">
        <v>2120</v>
      </c>
    </row>
    <row r="21" spans="2:14" ht="20.100000000000001" customHeight="1" x14ac:dyDescent="0.2">
      <c r="B21" s="1373" t="s">
        <v>2128</v>
      </c>
      <c r="C21" s="1372">
        <v>84.027000000000001</v>
      </c>
      <c r="D21" s="1371" t="s">
        <v>2130</v>
      </c>
      <c r="E21" s="1370"/>
      <c r="F21" s="1370">
        <v>6698</v>
      </c>
      <c r="G21" s="1370"/>
      <c r="H21" s="1370"/>
      <c r="I21" s="1370">
        <v>6698</v>
      </c>
      <c r="J21" s="1370"/>
      <c r="K21" s="1370"/>
      <c r="L21" s="1374">
        <f t="shared" si="0"/>
        <v>6698</v>
      </c>
      <c r="M21" s="1370" t="s">
        <v>2120</v>
      </c>
    </row>
    <row r="22" spans="2:14" ht="20.100000000000001" customHeight="1" x14ac:dyDescent="0.2">
      <c r="B22" s="2106"/>
      <c r="C22" s="1372"/>
      <c r="D22" s="1371"/>
      <c r="E22" s="1370"/>
      <c r="F22" s="1370"/>
      <c r="G22" s="1370"/>
      <c r="H22" s="1370"/>
      <c r="I22" s="1370"/>
      <c r="J22" s="1370"/>
      <c r="K22" s="1370"/>
      <c r="L22" s="1374">
        <f t="shared" ref="L22" si="1">+G22+I22+K22</f>
        <v>0</v>
      </c>
      <c r="M22" s="1370"/>
    </row>
    <row r="23" spans="2:14" ht="20.100000000000001" customHeight="1" x14ac:dyDescent="0.2">
      <c r="B23" s="2106" t="s">
        <v>2116</v>
      </c>
      <c r="C23" s="1372"/>
      <c r="D23" s="1371"/>
      <c r="E23" s="1370"/>
      <c r="F23" s="1370"/>
      <c r="G23" s="1370"/>
      <c r="H23" s="1370"/>
      <c r="I23" s="1370"/>
      <c r="J23" s="1370"/>
      <c r="K23" s="1370"/>
      <c r="L23" s="1374">
        <f t="shared" ref="L23" si="2">+G23+I23+K23</f>
        <v>0</v>
      </c>
      <c r="M23" s="1370"/>
    </row>
    <row r="24" spans="2:14" ht="20.100000000000001" customHeight="1" x14ac:dyDescent="0.2">
      <c r="B24" s="1373" t="s">
        <v>2119</v>
      </c>
      <c r="C24" s="1372">
        <v>84.173000000000002</v>
      </c>
      <c r="D24" s="1371" t="s">
        <v>2117</v>
      </c>
      <c r="E24" s="1370">
        <v>38991</v>
      </c>
      <c r="F24" s="1370"/>
      <c r="G24" s="1370">
        <v>38991</v>
      </c>
      <c r="H24" s="1370"/>
      <c r="I24" s="1370"/>
      <c r="J24" s="1370"/>
      <c r="K24" s="1370"/>
      <c r="L24" s="1374">
        <f t="shared" ref="L24" si="3">+G24+I24+K24</f>
        <v>38991</v>
      </c>
      <c r="M24" s="1370" t="s">
        <v>2120</v>
      </c>
    </row>
    <row r="25" spans="2:14" ht="20.100000000000001" customHeight="1" x14ac:dyDescent="0.2">
      <c r="B25" s="1373" t="s">
        <v>2119</v>
      </c>
      <c r="C25" s="1372">
        <v>84.173000000000002</v>
      </c>
      <c r="D25" s="1371" t="s">
        <v>2118</v>
      </c>
      <c r="E25" s="1370"/>
      <c r="F25" s="1370">
        <v>35912</v>
      </c>
      <c r="G25" s="1370"/>
      <c r="H25" s="1370"/>
      <c r="I25" s="1370">
        <v>35912</v>
      </c>
      <c r="J25" s="1370"/>
      <c r="K25" s="1370"/>
      <c r="L25" s="1374">
        <f t="shared" ref="L25" si="4">+G25+I25+K25</f>
        <v>35912</v>
      </c>
      <c r="M25" s="1370" t="s">
        <v>2120</v>
      </c>
    </row>
    <row r="26" spans="2:14" ht="20.100000000000001" customHeight="1" x14ac:dyDescent="0.2">
      <c r="B26" s="1373" t="s">
        <v>2123</v>
      </c>
      <c r="C26" s="1372">
        <v>84.027000000000001</v>
      </c>
      <c r="D26" s="1371" t="s">
        <v>2124</v>
      </c>
      <c r="E26" s="1370">
        <v>471014</v>
      </c>
      <c r="F26" s="1370"/>
      <c r="G26" s="1370">
        <v>471014</v>
      </c>
      <c r="H26" s="1370"/>
      <c r="I26" s="1370"/>
      <c r="J26" s="1370"/>
      <c r="K26" s="1370"/>
      <c r="L26" s="1374">
        <f t="shared" ref="L26" si="5">+G26+I26+K26</f>
        <v>471014</v>
      </c>
      <c r="M26" s="1370" t="s">
        <v>2120</v>
      </c>
    </row>
    <row r="27" spans="2:14" ht="20.100000000000001" customHeight="1" x14ac:dyDescent="0.2">
      <c r="B27" s="1373" t="s">
        <v>2123</v>
      </c>
      <c r="C27" s="1372">
        <v>84.027000000000001</v>
      </c>
      <c r="D27" s="1371" t="s">
        <v>2126</v>
      </c>
      <c r="E27" s="1370"/>
      <c r="F27" s="1370">
        <v>663648</v>
      </c>
      <c r="G27" s="1370"/>
      <c r="H27" s="1370"/>
      <c r="I27" s="1370">
        <v>663648</v>
      </c>
      <c r="J27" s="1370"/>
      <c r="K27" s="1370"/>
      <c r="L27" s="1374" t="s">
        <v>2125</v>
      </c>
      <c r="M27" s="1370" t="s">
        <v>2120</v>
      </c>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2064</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1946</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2065</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2066</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1940</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1901</v>
      </c>
      <c r="C45" s="1357"/>
      <c r="D45" s="1356"/>
      <c r="E45" s="1354"/>
      <c r="F45" s="1354"/>
      <c r="G45" s="1354"/>
      <c r="H45" s="1354"/>
      <c r="I45" s="1354"/>
      <c r="J45" s="1354"/>
      <c r="K45" s="1355"/>
      <c r="L45" s="1355"/>
      <c r="M45" s="1354"/>
    </row>
    <row r="46" spans="2:13" ht="11.25" customHeight="1" x14ac:dyDescent="0.2">
      <c r="B46" s="1354" t="s">
        <v>2067</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6" zoomScaleNormal="100" workbookViewId="0">
      <selection activeCell="F25" sqref="F25:F26"/>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6" t="str">
        <f>'Single Audit Cover'!A7</f>
        <v>Woodland CCSD 50</v>
      </c>
      <c r="C1" s="2537"/>
      <c r="D1" s="2537"/>
      <c r="E1" s="2537"/>
      <c r="F1" s="2537"/>
      <c r="G1" s="2537"/>
      <c r="H1" s="2537"/>
      <c r="I1" s="2537"/>
      <c r="J1" s="2537"/>
      <c r="K1" s="2537"/>
      <c r="L1" s="2537"/>
      <c r="M1" s="2537"/>
    </row>
    <row r="2" spans="2:14" ht="15" x14ac:dyDescent="0.2">
      <c r="B2" s="2538">
        <f>'Single Audit Cover'!E7</f>
        <v>34049050004</v>
      </c>
      <c r="C2" s="2538"/>
      <c r="D2" s="2538"/>
      <c r="E2" s="2538"/>
      <c r="F2" s="2538"/>
      <c r="G2" s="2538"/>
      <c r="H2" s="2538"/>
      <c r="I2" s="2538"/>
      <c r="J2" s="2538"/>
      <c r="K2" s="2538"/>
      <c r="L2" s="2538"/>
      <c r="M2" s="2538"/>
      <c r="N2" s="1398"/>
    </row>
    <row r="3" spans="2:14" ht="15" x14ac:dyDescent="0.2">
      <c r="B3" s="2539" t="s">
        <v>1432</v>
      </c>
      <c r="C3" s="2539"/>
      <c r="D3" s="2539"/>
      <c r="E3" s="2539"/>
      <c r="F3" s="2539"/>
      <c r="G3" s="2539"/>
      <c r="H3" s="2539"/>
      <c r="I3" s="2539"/>
      <c r="J3" s="2539"/>
      <c r="K3" s="2539"/>
      <c r="L3" s="2539"/>
      <c r="M3" s="2539"/>
      <c r="N3" s="1398"/>
    </row>
    <row r="4" spans="2:14" ht="15" x14ac:dyDescent="0.2">
      <c r="B4" s="2540" t="str">
        <f>'[1]Single Audit Cover'!A4</f>
        <v>Year Ending June 30, 2017</v>
      </c>
      <c r="C4" s="2540"/>
      <c r="D4" s="2540"/>
      <c r="E4" s="2540"/>
      <c r="F4" s="2540"/>
      <c r="G4" s="2540"/>
      <c r="H4" s="2540"/>
      <c r="I4" s="2540"/>
      <c r="J4" s="2540"/>
      <c r="K4" s="2540"/>
      <c r="L4" s="2540"/>
      <c r="M4" s="2540"/>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2058</v>
      </c>
      <c r="C7" s="1392"/>
      <c r="D7" s="1391"/>
      <c r="E7" s="2029"/>
      <c r="F7" s="2030"/>
      <c r="G7" s="2029"/>
      <c r="H7" s="2031" t="s">
        <v>1484</v>
      </c>
      <c r="I7" s="2029"/>
      <c r="J7" s="2103" t="s">
        <v>1484</v>
      </c>
      <c r="K7" s="1387"/>
      <c r="L7" s="1386" t="s">
        <v>1482</v>
      </c>
      <c r="M7" s="1385"/>
    </row>
    <row r="8" spans="2:14" ht="15.75" x14ac:dyDescent="0.25">
      <c r="B8" s="2032" t="s">
        <v>2059</v>
      </c>
      <c r="C8" s="1392" t="s">
        <v>1486</v>
      </c>
      <c r="D8" s="1391" t="s">
        <v>1485</v>
      </c>
      <c r="E8" s="1390" t="s">
        <v>1484</v>
      </c>
      <c r="F8" s="1389" t="s">
        <v>1484</v>
      </c>
      <c r="G8" s="1388" t="s">
        <v>1484</v>
      </c>
      <c r="H8" s="2031" t="s">
        <v>1861</v>
      </c>
      <c r="I8" s="1387" t="s">
        <v>1484</v>
      </c>
      <c r="J8" s="2103" t="s">
        <v>2060</v>
      </c>
      <c r="K8" s="1387" t="s">
        <v>1483</v>
      </c>
      <c r="L8" s="1386" t="s">
        <v>1478</v>
      </c>
      <c r="M8" s="1385" t="s">
        <v>31</v>
      </c>
    </row>
    <row r="9" spans="2:14" ht="13.5" x14ac:dyDescent="0.2">
      <c r="B9" s="2033" t="s">
        <v>1481</v>
      </c>
      <c r="C9" s="1392" t="s">
        <v>1480</v>
      </c>
      <c r="D9" s="1391" t="s">
        <v>2061</v>
      </c>
      <c r="E9" s="1390" t="s">
        <v>1861</v>
      </c>
      <c r="F9" s="1389" t="s">
        <v>2060</v>
      </c>
      <c r="G9" s="1388" t="s">
        <v>1861</v>
      </c>
      <c r="H9" s="2031" t="s">
        <v>2062</v>
      </c>
      <c r="I9" s="1387" t="s">
        <v>2060</v>
      </c>
      <c r="J9" s="2103" t="s">
        <v>2062</v>
      </c>
      <c r="K9" s="1387" t="s">
        <v>1479</v>
      </c>
      <c r="L9" s="2034" t="s">
        <v>2063</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2112" t="s">
        <v>2155</v>
      </c>
      <c r="C11" s="1376"/>
      <c r="D11" s="1375"/>
      <c r="E11" s="1374"/>
      <c r="F11" s="2109">
        <f>SUM(' SEFA'!F13:F27)</f>
        <v>1396484</v>
      </c>
      <c r="G11" s="1374"/>
      <c r="H11" s="1374"/>
      <c r="I11" s="2109">
        <f>SUM(' SEFA'!I13:I27)</f>
        <v>1396484</v>
      </c>
      <c r="J11" s="1374"/>
      <c r="K11" s="1374"/>
      <c r="L11" s="1374">
        <f>+G11+I11+K11</f>
        <v>1396484</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2105" t="s">
        <v>2131</v>
      </c>
      <c r="C13" s="1372"/>
      <c r="D13" s="1371"/>
      <c r="E13" s="1370"/>
      <c r="F13" s="1370"/>
      <c r="G13" s="1370"/>
      <c r="H13" s="1370"/>
      <c r="I13" s="1370"/>
      <c r="J13" s="1370"/>
      <c r="K13" s="1370"/>
      <c r="L13" s="1374">
        <f t="shared" si="0"/>
        <v>0</v>
      </c>
      <c r="M13" s="1370"/>
    </row>
    <row r="14" spans="2:14" ht="20.100000000000001" customHeight="1" x14ac:dyDescent="0.2">
      <c r="B14" s="2106" t="s">
        <v>2132</v>
      </c>
      <c r="C14" s="1372"/>
      <c r="D14" s="1371"/>
      <c r="E14" s="1370"/>
      <c r="F14" s="1370"/>
      <c r="G14" s="1370"/>
      <c r="H14" s="1370"/>
      <c r="I14" s="1370"/>
      <c r="J14" s="1370"/>
      <c r="K14" s="1370"/>
      <c r="L14" s="1374">
        <f t="shared" si="0"/>
        <v>0</v>
      </c>
      <c r="M14" s="1370"/>
    </row>
    <row r="15" spans="2:14" ht="20.100000000000001" customHeight="1" x14ac:dyDescent="0.2">
      <c r="B15" s="1373" t="s">
        <v>2133</v>
      </c>
      <c r="C15" s="1372">
        <v>93.778000000000006</v>
      </c>
      <c r="D15" s="1371" t="s">
        <v>2134</v>
      </c>
      <c r="E15" s="1370"/>
      <c r="F15" s="1370">
        <v>102939</v>
      </c>
      <c r="G15" s="1370"/>
      <c r="H15" s="1370"/>
      <c r="I15" s="1370">
        <v>102939</v>
      </c>
      <c r="J15" s="1370"/>
      <c r="K15" s="1370"/>
      <c r="L15" s="1374">
        <f t="shared" si="0"/>
        <v>102939</v>
      </c>
      <c r="M15" s="1370" t="s">
        <v>2120</v>
      </c>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2112" t="s">
        <v>2154</v>
      </c>
      <c r="C17" s="1372"/>
      <c r="D17" s="1371"/>
      <c r="E17" s="1370"/>
      <c r="F17" s="2110">
        <f>SUM(F15:F16)</f>
        <v>102939</v>
      </c>
      <c r="G17" s="1370"/>
      <c r="H17" s="1370"/>
      <c r="I17" s="2110">
        <f>SUM(I15:I16)</f>
        <v>102939</v>
      </c>
      <c r="J17" s="1370"/>
      <c r="K17" s="1370"/>
      <c r="L17" s="1374">
        <f t="shared" si="0"/>
        <v>102939</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2105" t="s">
        <v>2144</v>
      </c>
      <c r="C19" s="1372"/>
      <c r="D19" s="1371"/>
      <c r="E19" s="1370"/>
      <c r="F19" s="1370"/>
      <c r="G19" s="1370"/>
      <c r="H19" s="1370"/>
      <c r="I19" s="1370"/>
      <c r="J19" s="1370"/>
      <c r="K19" s="1370"/>
      <c r="L19" s="1374">
        <f t="shared" si="0"/>
        <v>0</v>
      </c>
      <c r="M19" s="1370"/>
    </row>
    <row r="20" spans="2:14" ht="20.100000000000001" customHeight="1" x14ac:dyDescent="0.2">
      <c r="B20" s="2106" t="s">
        <v>2107</v>
      </c>
      <c r="C20" s="1372"/>
      <c r="D20" s="1371"/>
      <c r="E20" s="1370"/>
      <c r="F20" s="1370"/>
      <c r="G20" s="1370"/>
      <c r="H20" s="1370"/>
      <c r="I20" s="1370"/>
      <c r="J20" s="1370"/>
      <c r="K20" s="1370"/>
      <c r="L20" s="1374">
        <f t="shared" si="0"/>
        <v>0</v>
      </c>
      <c r="M20" s="1370"/>
    </row>
    <row r="21" spans="2:14" ht="20.100000000000001" customHeight="1" x14ac:dyDescent="0.2">
      <c r="B21" s="1373" t="s">
        <v>2135</v>
      </c>
      <c r="C21" s="1372">
        <v>10.555</v>
      </c>
      <c r="D21" s="1371" t="s">
        <v>2136</v>
      </c>
      <c r="E21" s="1370">
        <v>662242</v>
      </c>
      <c r="F21" s="1370">
        <v>123402</v>
      </c>
      <c r="G21" s="1370">
        <v>662242</v>
      </c>
      <c r="H21" s="1370"/>
      <c r="I21" s="1370">
        <v>123402</v>
      </c>
      <c r="J21" s="1370"/>
      <c r="K21" s="1370"/>
      <c r="L21" s="1374">
        <f t="shared" si="0"/>
        <v>785644</v>
      </c>
      <c r="M21" s="1370" t="s">
        <v>2120</v>
      </c>
    </row>
    <row r="22" spans="2:14" ht="20.100000000000001" customHeight="1" x14ac:dyDescent="0.2">
      <c r="B22" s="1373" t="s">
        <v>2135</v>
      </c>
      <c r="C22" s="1372">
        <v>10.555</v>
      </c>
      <c r="D22" s="1371" t="s">
        <v>2137</v>
      </c>
      <c r="E22" s="1370"/>
      <c r="F22" s="1370">
        <v>651657</v>
      </c>
      <c r="G22" s="1370"/>
      <c r="H22" s="1370"/>
      <c r="I22" s="1370">
        <v>651657</v>
      </c>
      <c r="J22" s="1370"/>
      <c r="K22" s="1370"/>
      <c r="L22" s="1374" t="s">
        <v>2141</v>
      </c>
      <c r="M22" s="1370" t="s">
        <v>2120</v>
      </c>
    </row>
    <row r="23" spans="2:14" ht="20.100000000000001" customHeight="1" x14ac:dyDescent="0.2">
      <c r="B23" s="1373" t="s">
        <v>2138</v>
      </c>
      <c r="C23" s="1372">
        <v>10.553000000000001</v>
      </c>
      <c r="D23" s="1371" t="s">
        <v>2139</v>
      </c>
      <c r="E23" s="1370">
        <v>157469</v>
      </c>
      <c r="F23" s="1370">
        <v>22250</v>
      </c>
      <c r="G23" s="1370">
        <v>157469</v>
      </c>
      <c r="H23" s="1370"/>
      <c r="I23" s="1370">
        <v>22250</v>
      </c>
      <c r="J23" s="1370"/>
      <c r="K23" s="1370"/>
      <c r="L23" s="1374">
        <f t="shared" si="0"/>
        <v>179719</v>
      </c>
      <c r="M23" s="1370" t="s">
        <v>2120</v>
      </c>
    </row>
    <row r="24" spans="2:14" ht="20.100000000000001" customHeight="1" x14ac:dyDescent="0.2">
      <c r="B24" s="1373" t="s">
        <v>2138</v>
      </c>
      <c r="C24" s="1372">
        <v>10.553000000000001</v>
      </c>
      <c r="D24" s="1371" t="s">
        <v>2140</v>
      </c>
      <c r="E24" s="1370"/>
      <c r="F24" s="1370">
        <v>156232</v>
      </c>
      <c r="G24" s="1370"/>
      <c r="H24" s="1370"/>
      <c r="I24" s="1370">
        <v>156232</v>
      </c>
      <c r="J24" s="1370"/>
      <c r="K24" s="1370"/>
      <c r="L24" s="1374" t="s">
        <v>2141</v>
      </c>
      <c r="M24" s="1370" t="s">
        <v>2120</v>
      </c>
    </row>
    <row r="25" spans="2:14" ht="20.100000000000001" customHeight="1" x14ac:dyDescent="0.2">
      <c r="B25" s="1373" t="s">
        <v>2142</v>
      </c>
      <c r="C25" s="1372">
        <v>10.555</v>
      </c>
      <c r="D25" s="1371" t="s">
        <v>2134</v>
      </c>
      <c r="E25" s="1370"/>
      <c r="F25" s="1370">
        <v>125352</v>
      </c>
      <c r="G25" s="1370"/>
      <c r="H25" s="1370"/>
      <c r="I25" s="1370">
        <v>125352</v>
      </c>
      <c r="J25" s="1370"/>
      <c r="K25" s="1370"/>
      <c r="L25" s="1374">
        <f t="shared" si="0"/>
        <v>125352</v>
      </c>
      <c r="M25" s="1370" t="s">
        <v>2120</v>
      </c>
    </row>
    <row r="26" spans="2:14" ht="20.100000000000001" customHeight="1" x14ac:dyDescent="0.2">
      <c r="B26" s="1373" t="s">
        <v>2143</v>
      </c>
      <c r="C26" s="1372">
        <v>10.555</v>
      </c>
      <c r="D26" s="1371" t="s">
        <v>2134</v>
      </c>
      <c r="E26" s="1370"/>
      <c r="F26" s="1370">
        <v>24780</v>
      </c>
      <c r="G26" s="1370"/>
      <c r="H26" s="1370"/>
      <c r="I26" s="1370">
        <v>24780</v>
      </c>
      <c r="J26" s="1370"/>
      <c r="K26" s="1370"/>
      <c r="L26" s="1374">
        <f t="shared" si="0"/>
        <v>24780</v>
      </c>
      <c r="M26" s="1370" t="s">
        <v>2120</v>
      </c>
    </row>
    <row r="27" spans="2:14" ht="20.100000000000001" customHeight="1" x14ac:dyDescent="0.2">
      <c r="B27" s="2112" t="s">
        <v>2153</v>
      </c>
      <c r="C27" s="1372"/>
      <c r="D27" s="1371"/>
      <c r="E27" s="1370"/>
      <c r="F27" s="2110">
        <f>SUM(F21:F26)</f>
        <v>1103673</v>
      </c>
      <c r="G27" s="1370"/>
      <c r="H27" s="1370"/>
      <c r="I27" s="2110">
        <f>SUM(I21:I26)</f>
        <v>1103673</v>
      </c>
      <c r="J27" s="1370"/>
      <c r="K27" s="1370"/>
      <c r="L27" s="1374">
        <f t="shared" si="0"/>
        <v>1103673</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2064</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1946</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2065</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2066</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1940</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1901</v>
      </c>
      <c r="C45" s="1357"/>
      <c r="D45" s="1356"/>
      <c r="E45" s="1354"/>
      <c r="F45" s="1354"/>
      <c r="G45" s="1354"/>
      <c r="H45" s="1354"/>
      <c r="I45" s="1354"/>
      <c r="J45" s="1354"/>
      <c r="K45" s="1355"/>
      <c r="L45" s="1355"/>
      <c r="M45" s="1354"/>
    </row>
    <row r="46" spans="2:13" ht="11.25" customHeight="1" x14ac:dyDescent="0.2">
      <c r="B46" s="1354" t="s">
        <v>2067</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F17:I17 G27:I27"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J20" sqref="J2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6" t="str">
        <f>'Single Audit Cover'!A7</f>
        <v>Woodland CCSD 50</v>
      </c>
      <c r="C1" s="2537"/>
      <c r="D1" s="2537"/>
      <c r="E1" s="2537"/>
      <c r="F1" s="2537"/>
      <c r="G1" s="2537"/>
      <c r="H1" s="2537"/>
      <c r="I1" s="2537"/>
      <c r="J1" s="2537"/>
      <c r="K1" s="2537"/>
      <c r="L1" s="2537"/>
      <c r="M1" s="2537"/>
    </row>
    <row r="2" spans="2:14" ht="15" x14ac:dyDescent="0.2">
      <c r="B2" s="2538">
        <f>'Single Audit Cover'!E7</f>
        <v>34049050004</v>
      </c>
      <c r="C2" s="2538"/>
      <c r="D2" s="2538"/>
      <c r="E2" s="2538"/>
      <c r="F2" s="2538"/>
      <c r="G2" s="2538"/>
      <c r="H2" s="2538"/>
      <c r="I2" s="2538"/>
      <c r="J2" s="2538"/>
      <c r="K2" s="2538"/>
      <c r="L2" s="2538"/>
      <c r="M2" s="2538"/>
      <c r="N2" s="1398"/>
    </row>
    <row r="3" spans="2:14" ht="15" x14ac:dyDescent="0.2">
      <c r="B3" s="2539" t="s">
        <v>1432</v>
      </c>
      <c r="C3" s="2539"/>
      <c r="D3" s="2539"/>
      <c r="E3" s="2539"/>
      <c r="F3" s="2539"/>
      <c r="G3" s="2539"/>
      <c r="H3" s="2539"/>
      <c r="I3" s="2539"/>
      <c r="J3" s="2539"/>
      <c r="K3" s="2539"/>
      <c r="L3" s="2539"/>
      <c r="M3" s="2539"/>
      <c r="N3" s="1398"/>
    </row>
    <row r="4" spans="2:14" ht="15" x14ac:dyDescent="0.2">
      <c r="B4" s="2540" t="str">
        <f>'[1]Single Audit Cover'!A4</f>
        <v>Year Ending June 30, 2017</v>
      </c>
      <c r="C4" s="2540"/>
      <c r="D4" s="2540"/>
      <c r="E4" s="2540"/>
      <c r="F4" s="2540"/>
      <c r="G4" s="2540"/>
      <c r="H4" s="2540"/>
      <c r="I4" s="2540"/>
      <c r="J4" s="2540"/>
      <c r="K4" s="2540"/>
      <c r="L4" s="2540"/>
      <c r="M4" s="2540"/>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2058</v>
      </c>
      <c r="C7" s="1392"/>
      <c r="D7" s="1391"/>
      <c r="E7" s="2029"/>
      <c r="F7" s="2030"/>
      <c r="G7" s="2029"/>
      <c r="H7" s="2031" t="s">
        <v>1484</v>
      </c>
      <c r="I7" s="2029"/>
      <c r="J7" s="2103" t="s">
        <v>1484</v>
      </c>
      <c r="K7" s="1387"/>
      <c r="L7" s="1386" t="s">
        <v>1482</v>
      </c>
      <c r="M7" s="1385"/>
    </row>
    <row r="8" spans="2:14" ht="15.75" x14ac:dyDescent="0.25">
      <c r="B8" s="2032" t="s">
        <v>2059</v>
      </c>
      <c r="C8" s="1392" t="s">
        <v>1486</v>
      </c>
      <c r="D8" s="1391" t="s">
        <v>1485</v>
      </c>
      <c r="E8" s="1390" t="s">
        <v>1484</v>
      </c>
      <c r="F8" s="1389" t="s">
        <v>1484</v>
      </c>
      <c r="G8" s="1388" t="s">
        <v>1484</v>
      </c>
      <c r="H8" s="2031" t="s">
        <v>1861</v>
      </c>
      <c r="I8" s="1387" t="s">
        <v>1484</v>
      </c>
      <c r="J8" s="2103" t="s">
        <v>2060</v>
      </c>
      <c r="K8" s="1387" t="s">
        <v>1483</v>
      </c>
      <c r="L8" s="1386" t="s">
        <v>1478</v>
      </c>
      <c r="M8" s="1385" t="s">
        <v>31</v>
      </c>
    </row>
    <row r="9" spans="2:14" ht="13.5" x14ac:dyDescent="0.2">
      <c r="B9" s="2033" t="s">
        <v>1481</v>
      </c>
      <c r="C9" s="1392" t="s">
        <v>1480</v>
      </c>
      <c r="D9" s="1391" t="s">
        <v>2061</v>
      </c>
      <c r="E9" s="1390" t="s">
        <v>1861</v>
      </c>
      <c r="F9" s="1389" t="s">
        <v>2060</v>
      </c>
      <c r="G9" s="1388" t="s">
        <v>1861</v>
      </c>
      <c r="H9" s="2031" t="s">
        <v>2062</v>
      </c>
      <c r="I9" s="1387" t="s">
        <v>2060</v>
      </c>
      <c r="J9" s="2103" t="s">
        <v>2062</v>
      </c>
      <c r="K9" s="1387" t="s">
        <v>1479</v>
      </c>
      <c r="L9" s="2034" t="s">
        <v>2063</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2113" t="s">
        <v>2156</v>
      </c>
      <c r="C12" s="1372"/>
      <c r="D12" s="1371"/>
      <c r="E12" s="1370"/>
      <c r="F12" s="2111">
        <f>+' SEFA (2)'!F11+' SEFA (2)'!F17+' SEFA (2)'!F27</f>
        <v>2603096</v>
      </c>
      <c r="G12" s="1370"/>
      <c r="H12" s="1370"/>
      <c r="I12" s="2111">
        <f>+' SEFA (2)'!I11+' SEFA (2)'!I17+' SEFA (2)'!I27</f>
        <v>2603096</v>
      </c>
      <c r="J12" s="1370"/>
      <c r="K12" s="1370"/>
      <c r="L12" s="1374">
        <f t="shared" ref="L12:L27" si="0">+G12+I12+K12</f>
        <v>2603096</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2064</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1946</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2065</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2066</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1940</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1901</v>
      </c>
      <c r="C45" s="1357"/>
      <c r="D45" s="1356"/>
      <c r="E45" s="1354"/>
      <c r="F45" s="1354"/>
      <c r="G45" s="1354"/>
      <c r="H45" s="1354"/>
      <c r="I45" s="1354"/>
      <c r="J45" s="1354"/>
      <c r="K45" s="1355"/>
      <c r="L45" s="1355"/>
      <c r="M45" s="1354"/>
    </row>
    <row r="46" spans="2:13" ht="11.25" customHeight="1" x14ac:dyDescent="0.2">
      <c r="B46" s="1354" t="s">
        <v>2067</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9" zoomScale="120" zoomScaleNormal="120" workbookViewId="0">
      <selection activeCell="H8" sqref="H8"/>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50" t="str">
        <f>'Single Audit Cover'!A7</f>
        <v>Woodland CCSD 50</v>
      </c>
      <c r="B1" s="2551"/>
      <c r="C1" s="2551"/>
      <c r="D1" s="2551"/>
      <c r="E1" s="1410"/>
    </row>
    <row r="2" spans="1:7" ht="13.5" customHeight="1" x14ac:dyDescent="0.2">
      <c r="A2" s="2552">
        <f>'Single Audit Cover'!E7</f>
        <v>34049050004</v>
      </c>
      <c r="B2" s="2553"/>
      <c r="C2" s="2553"/>
      <c r="D2" s="2553"/>
      <c r="E2" s="1400"/>
    </row>
    <row r="3" spans="1:7" ht="15.75" customHeight="1" x14ac:dyDescent="0.25">
      <c r="A3" s="2554" t="s">
        <v>1494</v>
      </c>
      <c r="B3" s="2555"/>
      <c r="C3" s="2555"/>
      <c r="D3" s="2555"/>
      <c r="E3" s="1409"/>
    </row>
    <row r="4" spans="1:7" ht="13.5" customHeight="1" x14ac:dyDescent="0.25">
      <c r="A4" s="2556" t="str">
        <f>'Single Audit Cover'!A4</f>
        <v>Year Ending June 30, 2017</v>
      </c>
      <c r="B4" s="2557"/>
      <c r="C4" s="2557"/>
      <c r="D4" s="2557"/>
      <c r="E4" s="1409"/>
    </row>
    <row r="5" spans="1:7" ht="8.25" customHeight="1" x14ac:dyDescent="0.2">
      <c r="C5" s="1349"/>
      <c r="D5" s="1349"/>
    </row>
    <row r="6" spans="1:7" ht="13.5" customHeight="1" x14ac:dyDescent="0.2">
      <c r="A6" s="1341" t="s">
        <v>1848</v>
      </c>
      <c r="C6" s="1349"/>
      <c r="D6" s="1349"/>
    </row>
    <row r="7" spans="1:7" ht="60.95" customHeight="1" x14ac:dyDescent="0.2">
      <c r="A7" s="2549" t="s">
        <v>2148</v>
      </c>
      <c r="B7" s="2549"/>
      <c r="C7" s="2549"/>
      <c r="D7" s="2549"/>
      <c r="E7" s="2549"/>
      <c r="F7" s="2549"/>
    </row>
    <row r="8" spans="1:7" ht="12" customHeight="1" x14ac:dyDescent="0.2">
      <c r="A8" s="1341"/>
      <c r="B8" s="2005"/>
      <c r="C8" s="2005"/>
      <c r="D8" s="2005"/>
      <c r="E8" s="1408"/>
    </row>
    <row r="9" spans="1:7" ht="15" customHeight="1" x14ac:dyDescent="0.2">
      <c r="A9" s="1967" t="s">
        <v>1935</v>
      </c>
      <c r="B9" s="1971"/>
      <c r="C9" s="1971"/>
      <c r="D9" s="1971"/>
      <c r="E9" s="1972"/>
      <c r="F9" s="1970"/>
      <c r="G9" s="1970"/>
    </row>
    <row r="10" spans="1:7" ht="15" customHeight="1" x14ac:dyDescent="0.2">
      <c r="A10" s="2046" t="s">
        <v>1936</v>
      </c>
      <c r="B10" s="1973"/>
      <c r="C10" s="1974"/>
      <c r="D10" s="1973" t="s">
        <v>1937</v>
      </c>
      <c r="E10" s="1974" t="s">
        <v>2092</v>
      </c>
      <c r="F10" s="1973" t="s">
        <v>105</v>
      </c>
      <c r="G10" s="1970"/>
    </row>
    <row r="11" spans="1:7" ht="12" customHeight="1" x14ac:dyDescent="0.2">
      <c r="A11" s="2046"/>
      <c r="B11" s="1973"/>
      <c r="C11" s="2047"/>
      <c r="D11" s="1973"/>
      <c r="E11" s="2047"/>
      <c r="F11" s="1973"/>
      <c r="G11" s="1970"/>
    </row>
    <row r="12" spans="1:7" x14ac:dyDescent="0.2">
      <c r="A12" s="1341" t="s">
        <v>2068</v>
      </c>
      <c r="C12" s="1337"/>
      <c r="D12" s="1337"/>
    </row>
    <row r="13" spans="1:7" ht="22.5" customHeight="1" x14ac:dyDescent="0.2">
      <c r="A13" s="2549" t="s">
        <v>2149</v>
      </c>
      <c r="B13" s="2549"/>
      <c r="C13" s="2549"/>
      <c r="D13" s="2549"/>
      <c r="E13" s="2549"/>
      <c r="F13" s="2549"/>
    </row>
    <row r="14" spans="1:7" ht="9.75" customHeight="1" x14ac:dyDescent="0.2">
      <c r="C14" s="1337"/>
      <c r="D14" s="1337"/>
    </row>
    <row r="15" spans="1:7" ht="13.5" customHeight="1" x14ac:dyDescent="0.2">
      <c r="C15" s="1737" t="s">
        <v>1493</v>
      </c>
      <c r="D15" s="2547" t="s">
        <v>1492</v>
      </c>
      <c r="E15" s="2547"/>
      <c r="F15" s="2547"/>
    </row>
    <row r="16" spans="1:7" ht="13.5" customHeight="1" x14ac:dyDescent="0.2">
      <c r="A16" s="1369"/>
      <c r="B16" s="1341" t="s">
        <v>1491</v>
      </c>
      <c r="C16" s="1737" t="s">
        <v>1490</v>
      </c>
      <c r="D16" s="2548" t="s">
        <v>2069</v>
      </c>
      <c r="E16" s="2548"/>
      <c r="F16" s="2548"/>
    </row>
    <row r="17" spans="1:6" ht="20.45" customHeight="1" x14ac:dyDescent="0.2">
      <c r="A17" s="2048"/>
      <c r="B17" s="2049" t="s">
        <v>2145</v>
      </c>
      <c r="C17" s="1962"/>
      <c r="D17" s="2542"/>
      <c r="E17" s="2542"/>
      <c r="F17" s="2542"/>
    </row>
    <row r="18" spans="1:6" ht="20.65" customHeight="1" x14ac:dyDescent="0.2">
      <c r="A18" s="2048"/>
      <c r="B18" s="2049"/>
      <c r="C18" s="1962"/>
      <c r="D18" s="2542"/>
      <c r="E18" s="2542"/>
      <c r="F18" s="2542"/>
    </row>
    <row r="19" spans="1:6" ht="20.65" customHeight="1" x14ac:dyDescent="0.2">
      <c r="A19" s="2048"/>
      <c r="B19" s="2049"/>
      <c r="C19" s="1962"/>
      <c r="D19" s="2542"/>
      <c r="E19" s="2542"/>
      <c r="F19" s="2542"/>
    </row>
    <row r="20" spans="1:6" ht="20.65" customHeight="1" x14ac:dyDescent="0.2">
      <c r="A20" s="2048"/>
      <c r="B20" s="2049"/>
      <c r="C20" s="1962"/>
      <c r="D20" s="2542"/>
      <c r="E20" s="2542"/>
      <c r="F20" s="2542"/>
    </row>
    <row r="21" spans="1:6" ht="20.65" customHeight="1" x14ac:dyDescent="0.2">
      <c r="A21" s="2048"/>
      <c r="B21" s="2049"/>
      <c r="C21" s="1962"/>
      <c r="D21" s="2542"/>
      <c r="E21" s="2542"/>
      <c r="F21" s="2542"/>
    </row>
    <row r="22" spans="1:6" ht="20.65" customHeight="1" x14ac:dyDescent="0.2">
      <c r="A22" s="2048"/>
      <c r="B22" s="2049"/>
      <c r="C22" s="1962"/>
      <c r="D22" s="2542"/>
      <c r="E22" s="2542"/>
      <c r="F22" s="2542"/>
    </row>
    <row r="23" spans="1:6" ht="20.65" customHeight="1" x14ac:dyDescent="0.2">
      <c r="A23" s="2048"/>
      <c r="B23" s="2049"/>
      <c r="C23" s="1962"/>
      <c r="D23" s="2542"/>
      <c r="E23" s="2542"/>
      <c r="F23" s="2542"/>
    </row>
    <row r="24" spans="1:6" ht="20.65" customHeight="1" x14ac:dyDescent="0.2">
      <c r="A24" s="2048"/>
      <c r="B24" s="2049"/>
      <c r="C24" s="1962"/>
      <c r="D24" s="2542"/>
      <c r="E24" s="2542"/>
      <c r="F24" s="2542"/>
    </row>
    <row r="25" spans="1:6" ht="20.65" customHeight="1" x14ac:dyDescent="0.2">
      <c r="A25" s="2048"/>
      <c r="B25" s="2049"/>
      <c r="C25" s="1962"/>
      <c r="D25" s="2542"/>
      <c r="E25" s="2542"/>
      <c r="F25" s="2542"/>
    </row>
    <row r="26" spans="1:6" ht="20.65" customHeight="1" x14ac:dyDescent="0.2">
      <c r="A26" s="2048"/>
      <c r="B26" s="2049"/>
      <c r="C26" s="1962"/>
      <c r="D26" s="2542"/>
      <c r="E26" s="2542"/>
      <c r="F26" s="2542"/>
    </row>
    <row r="27" spans="1:6" ht="20.65" customHeight="1" x14ac:dyDescent="0.2">
      <c r="A27" s="2048"/>
      <c r="B27" s="2049"/>
      <c r="C27" s="1962"/>
      <c r="D27" s="2542"/>
      <c r="E27" s="2542"/>
      <c r="F27" s="2542"/>
    </row>
    <row r="28" spans="1:6" ht="20.65" customHeight="1" x14ac:dyDescent="0.2">
      <c r="A28" s="2048"/>
      <c r="B28" s="2049"/>
      <c r="C28" s="1962"/>
      <c r="D28" s="2542"/>
      <c r="E28" s="2542"/>
      <c r="F28" s="2542"/>
    </row>
    <row r="29" spans="1:6" ht="20.65" customHeight="1" x14ac:dyDescent="0.2">
      <c r="A29" s="2048"/>
      <c r="B29" s="2049"/>
      <c r="C29" s="1962"/>
      <c r="D29" s="2542"/>
      <c r="E29" s="2542"/>
      <c r="F29" s="2542"/>
    </row>
    <row r="30" spans="1:6" ht="12" customHeight="1" x14ac:dyDescent="0.2">
      <c r="A30" s="1480"/>
      <c r="B30" s="1673"/>
      <c r="C30" s="1674"/>
      <c r="D30" s="1675"/>
      <c r="E30" s="1404"/>
    </row>
    <row r="31" spans="1:6" ht="12" customHeight="1" x14ac:dyDescent="0.2">
      <c r="A31" s="1738" t="s">
        <v>1938</v>
      </c>
      <c r="B31" s="1673"/>
      <c r="C31" s="1674"/>
      <c r="D31" s="1675"/>
      <c r="E31" s="1404"/>
    </row>
    <row r="32" spans="1:6" ht="30" customHeight="1" x14ac:dyDescent="0.2">
      <c r="A32" s="2543" t="s">
        <v>2146</v>
      </c>
      <c r="B32" s="2543"/>
      <c r="C32" s="2543"/>
      <c r="D32" s="2543"/>
      <c r="E32" s="2543"/>
      <c r="F32" s="2543"/>
    </row>
    <row r="33" spans="1:6" ht="13.5" customHeight="1" x14ac:dyDescent="0.2">
      <c r="A33" s="1480" t="s">
        <v>1755</v>
      </c>
      <c r="B33" s="1673"/>
      <c r="C33" s="1676">
        <f>125352+24780</f>
        <v>150132</v>
      </c>
      <c r="D33" s="1675"/>
      <c r="E33" s="1404"/>
    </row>
    <row r="34" spans="1:6" ht="13.5" customHeight="1" x14ac:dyDescent="0.2">
      <c r="A34" s="1480" t="s">
        <v>1756</v>
      </c>
      <c r="B34" s="1673"/>
      <c r="C34" s="1677">
        <v>0</v>
      </c>
      <c r="D34" s="1675" t="s">
        <v>2070</v>
      </c>
      <c r="E34" s="2544">
        <f>+C33+C34</f>
        <v>150132</v>
      </c>
      <c r="F34" s="2545"/>
    </row>
    <row r="35" spans="1:6" ht="12" customHeight="1" x14ac:dyDescent="0.2">
      <c r="A35" s="1480"/>
      <c r="B35" s="1673"/>
      <c r="C35" s="2050"/>
      <c r="D35" s="1675"/>
      <c r="E35" s="2051"/>
      <c r="F35" s="1405"/>
    </row>
    <row r="36" spans="1:6" ht="13.5" customHeight="1" x14ac:dyDescent="0.2">
      <c r="A36" s="1738" t="s">
        <v>1939</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v>0</v>
      </c>
      <c r="D38" s="1675"/>
      <c r="E38" s="1404"/>
    </row>
    <row r="39" spans="1:6" ht="14.25" customHeight="1" x14ac:dyDescent="0.2">
      <c r="A39" s="1480"/>
      <c r="B39" s="1673" t="s">
        <v>1758</v>
      </c>
      <c r="C39" s="1679">
        <v>0</v>
      </c>
      <c r="D39" s="1675"/>
      <c r="E39" s="1404"/>
    </row>
    <row r="40" spans="1:6" ht="14.25" customHeight="1" x14ac:dyDescent="0.2">
      <c r="A40" s="1480"/>
      <c r="B40" s="1673" t="s">
        <v>1759</v>
      </c>
      <c r="C40" s="1679">
        <v>0</v>
      </c>
      <c r="D40" s="1675"/>
      <c r="E40" s="1404"/>
    </row>
    <row r="41" spans="1:6" ht="14.25" customHeight="1" x14ac:dyDescent="0.2">
      <c r="A41" s="1480"/>
      <c r="B41" s="1673" t="s">
        <v>1760</v>
      </c>
      <c r="C41" s="1679">
        <v>0</v>
      </c>
      <c r="D41" s="1675"/>
      <c r="E41" s="1404"/>
    </row>
    <row r="42" spans="1:6" ht="14.25" customHeight="1" x14ac:dyDescent="0.2">
      <c r="A42" s="1480" t="s">
        <v>1761</v>
      </c>
      <c r="B42" s="1673"/>
      <c r="C42" s="1679">
        <v>0</v>
      </c>
      <c r="D42" s="1675"/>
      <c r="E42" s="1404"/>
    </row>
    <row r="43" spans="1:6" ht="14.25" customHeight="1" x14ac:dyDescent="0.2">
      <c r="A43" s="1480" t="s">
        <v>1762</v>
      </c>
      <c r="B43" s="1673"/>
      <c r="C43" s="1680" t="s">
        <v>2147</v>
      </c>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2071</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6" t="s">
        <v>2072</v>
      </c>
      <c r="C49" s="2546"/>
      <c r="D49" s="2546"/>
      <c r="E49" s="1400"/>
    </row>
    <row r="50" spans="1:5" s="1354" customFormat="1" ht="3.75" customHeight="1" x14ac:dyDescent="0.2">
      <c r="A50" s="1401"/>
      <c r="B50" s="2054"/>
      <c r="C50" s="2054"/>
      <c r="D50" s="2054"/>
      <c r="E50" s="1400"/>
    </row>
    <row r="51" spans="1:5" s="1354" customFormat="1" ht="20.25" customHeight="1" x14ac:dyDescent="0.2">
      <c r="A51" s="1399">
        <v>6</v>
      </c>
      <c r="B51" s="2541" t="s">
        <v>1941</v>
      </c>
      <c r="C51" s="2541"/>
      <c r="D51" s="2541"/>
    </row>
    <row r="52" spans="1:5" ht="14.25" customHeight="1" x14ac:dyDescent="0.2">
      <c r="A52" s="1399"/>
      <c r="B52" s="2541"/>
      <c r="C52" s="2541"/>
      <c r="D52" s="254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3"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7" zoomScale="110" zoomScaleNormal="110" workbookViewId="0">
      <selection activeCell="E52" sqref="E52"/>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9" t="str">
        <f>'Single Audit Cover'!A7</f>
        <v>Woodland CCSD 50</v>
      </c>
      <c r="C1" s="2570"/>
      <c r="D1" s="2570"/>
      <c r="E1" s="2570"/>
      <c r="F1" s="2570"/>
      <c r="G1" s="2570"/>
      <c r="H1" s="2570"/>
      <c r="I1" s="2570"/>
      <c r="J1" s="1437"/>
    </row>
    <row r="2" spans="2:10" s="1349" customFormat="1" ht="12.75" customHeight="1" x14ac:dyDescent="0.2">
      <c r="B2" s="2571">
        <f>'Single Audit Cover'!E7</f>
        <v>34049050004</v>
      </c>
      <c r="C2" s="2572"/>
      <c r="D2" s="2572"/>
      <c r="E2" s="2572"/>
      <c r="F2" s="2572"/>
      <c r="G2" s="2572"/>
      <c r="H2" s="2572"/>
      <c r="I2" s="2572"/>
      <c r="J2" s="1437"/>
    </row>
    <row r="3" spans="2:10" s="1349" customFormat="1" ht="12.75" customHeight="1" x14ac:dyDescent="0.2">
      <c r="B3" s="2573" t="s">
        <v>1512</v>
      </c>
      <c r="C3" s="2557"/>
      <c r="D3" s="2557"/>
      <c r="E3" s="2557"/>
      <c r="F3" s="2557"/>
      <c r="G3" s="2557"/>
      <c r="H3" s="2557"/>
      <c r="I3" s="2557"/>
      <c r="J3" s="1436"/>
    </row>
    <row r="4" spans="2:10" s="1349" customFormat="1" ht="12.75" customHeight="1" x14ac:dyDescent="0.2">
      <c r="B4" s="2573" t="str">
        <f>'Single Audit Cover'!A4</f>
        <v>Year Ending June 30, 2017</v>
      </c>
      <c r="C4" s="2557"/>
      <c r="D4" s="2557"/>
      <c r="E4" s="2557"/>
      <c r="F4" s="2557"/>
      <c r="G4" s="2557"/>
      <c r="H4" s="2557"/>
      <c r="I4" s="2557"/>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73" t="s">
        <v>1511</v>
      </c>
      <c r="C7" s="2557"/>
      <c r="D7" s="2557"/>
      <c r="E7" s="2557"/>
      <c r="F7" s="2557"/>
      <c r="G7" s="2557"/>
      <c r="H7" s="2557"/>
      <c r="I7" s="255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4" t="s">
        <v>2150</v>
      </c>
      <c r="D11" s="2574"/>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t="s">
        <v>2092</v>
      </c>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t="s">
        <v>2092</v>
      </c>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2073</v>
      </c>
      <c r="C20" s="1422"/>
      <c r="D20" s="1421"/>
      <c r="E20" s="1417"/>
      <c r="F20" s="1354" t="s">
        <v>1031</v>
      </c>
      <c r="G20" s="1417" t="s">
        <v>2092</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t="s">
        <v>2092</v>
      </c>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t="s">
        <v>2092</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5" t="s">
        <v>2150</v>
      </c>
      <c r="E29" s="2575"/>
      <c r="F29" s="2575"/>
      <c r="G29" s="2575"/>
      <c r="H29" s="2575"/>
      <c r="I29" s="2575"/>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1942</v>
      </c>
      <c r="C33" s="1369"/>
      <c r="E33" s="1417"/>
      <c r="F33" s="1354" t="s">
        <v>1031</v>
      </c>
      <c r="G33" s="1417" t="s">
        <v>2092</v>
      </c>
      <c r="H33" s="1354" t="s">
        <v>105</v>
      </c>
    </row>
    <row r="35" spans="2:9" x14ac:dyDescent="0.2">
      <c r="B35" s="2059" t="s">
        <v>2074</v>
      </c>
      <c r="C35" s="1418"/>
      <c r="D35" s="1336"/>
    </row>
    <row r="36" spans="2:9" ht="6" customHeight="1" x14ac:dyDescent="0.2">
      <c r="B36" s="2059"/>
      <c r="C36" s="1418"/>
      <c r="D36" s="1336"/>
    </row>
    <row r="37" spans="2:9" ht="17.25" customHeight="1" x14ac:dyDescent="0.2">
      <c r="B37" s="2060" t="s">
        <v>1500</v>
      </c>
      <c r="C37" s="2576" t="s">
        <v>1499</v>
      </c>
      <c r="D37" s="2577"/>
      <c r="E37" s="2577"/>
      <c r="F37" s="2578"/>
      <c r="G37" s="2576" t="s">
        <v>2075</v>
      </c>
      <c r="H37" s="2577"/>
      <c r="I37" s="2578"/>
    </row>
    <row r="38" spans="2:9" ht="16.5" customHeight="1" x14ac:dyDescent="0.2">
      <c r="B38" s="2061">
        <v>84.01</v>
      </c>
      <c r="C38" s="2565" t="s">
        <v>2151</v>
      </c>
      <c r="D38" s="2566"/>
      <c r="E38" s="2566"/>
      <c r="F38" s="2567"/>
      <c r="G38" s="2579">
        <v>487721</v>
      </c>
      <c r="H38" s="2580"/>
      <c r="I38" s="2581"/>
    </row>
    <row r="39" spans="2:9" ht="16.5" customHeight="1" x14ac:dyDescent="0.2">
      <c r="B39" s="2061">
        <v>84.367000000000004</v>
      </c>
      <c r="C39" s="2565" t="s">
        <v>2152</v>
      </c>
      <c r="D39" s="2566"/>
      <c r="E39" s="2566"/>
      <c r="F39" s="2567"/>
      <c r="G39" s="2568">
        <v>80434</v>
      </c>
      <c r="H39" s="2568"/>
      <c r="I39" s="2568"/>
    </row>
    <row r="40" spans="2:9" ht="16.5" customHeight="1" x14ac:dyDescent="0.2">
      <c r="B40" s="2061"/>
      <c r="C40" s="2565"/>
      <c r="D40" s="2566"/>
      <c r="E40" s="2566"/>
      <c r="F40" s="2567"/>
      <c r="G40" s="2568"/>
      <c r="H40" s="2568"/>
      <c r="I40" s="2568"/>
    </row>
    <row r="41" spans="2:9" ht="16.5" customHeight="1" x14ac:dyDescent="0.2">
      <c r="B41" s="2061"/>
      <c r="C41" s="2565"/>
      <c r="D41" s="2566"/>
      <c r="E41" s="2566"/>
      <c r="F41" s="2567"/>
      <c r="G41" s="2568"/>
      <c r="H41" s="2568"/>
      <c r="I41" s="2568"/>
    </row>
    <row r="42" spans="2:9" ht="16.5" customHeight="1" x14ac:dyDescent="0.2">
      <c r="B42" s="2061"/>
      <c r="C42" s="2565"/>
      <c r="D42" s="2566"/>
      <c r="E42" s="2566"/>
      <c r="F42" s="2567"/>
      <c r="G42" s="2568"/>
      <c r="H42" s="2568"/>
      <c r="I42" s="2568"/>
    </row>
    <row r="43" spans="2:9" ht="16.5" customHeight="1" x14ac:dyDescent="0.2">
      <c r="B43" s="2061"/>
      <c r="C43" s="2558" t="s">
        <v>2076</v>
      </c>
      <c r="D43" s="2559"/>
      <c r="E43" s="2559"/>
      <c r="F43" s="2560"/>
      <c r="G43" s="2561">
        <f>SUM(G38:I42)</f>
        <v>568155</v>
      </c>
      <c r="H43" s="2561"/>
      <c r="I43" s="2561"/>
    </row>
    <row r="44" spans="2:9" ht="12.75" customHeight="1" x14ac:dyDescent="0.2"/>
    <row r="45" spans="2:9" ht="12.75" customHeight="1" x14ac:dyDescent="0.2">
      <c r="B45" s="1429" t="s">
        <v>2077</v>
      </c>
      <c r="D45" s="2562">
        <v>2603096</v>
      </c>
      <c r="E45" s="2563"/>
    </row>
    <row r="46" spans="2:9" ht="5.25" customHeight="1" x14ac:dyDescent="0.2">
      <c r="B46" s="2062"/>
      <c r="D46" s="2063"/>
      <c r="E46" s="2064"/>
    </row>
    <row r="47" spans="2:9" ht="12.75" customHeight="1" x14ac:dyDescent="0.2">
      <c r="B47" s="1354" t="s">
        <v>2078</v>
      </c>
      <c r="C47" s="1354"/>
      <c r="D47" s="2065">
        <f>+G43/D45</f>
        <v>0.21826125505936009</v>
      </c>
      <c r="E47" s="2066"/>
      <c r="F47" s="2067"/>
      <c r="I47" s="2068"/>
    </row>
    <row r="48" spans="2:9" ht="9.9499999999999993" customHeight="1" x14ac:dyDescent="0.2"/>
    <row r="49" spans="1:9" x14ac:dyDescent="0.2">
      <c r="B49" s="1357" t="s">
        <v>1498</v>
      </c>
      <c r="C49" s="1369"/>
      <c r="D49" s="1369"/>
      <c r="E49" s="2564">
        <v>750000</v>
      </c>
      <c r="F49" s="2564"/>
      <c r="G49" s="2564"/>
      <c r="H49" s="1403"/>
    </row>
    <row r="51" spans="1:9" ht="13.5" customHeight="1" x14ac:dyDescent="0.2">
      <c r="B51" s="1357" t="s">
        <v>1497</v>
      </c>
      <c r="C51" s="1369"/>
      <c r="E51" s="1417" t="s">
        <v>2092</v>
      </c>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2079</v>
      </c>
      <c r="C54" s="1416"/>
      <c r="D54" s="1416"/>
    </row>
    <row r="55" spans="1:9" s="1411" customFormat="1" ht="12.75" customHeight="1" x14ac:dyDescent="0.2">
      <c r="A55" s="1412"/>
      <c r="B55" s="1413" t="s">
        <v>2080</v>
      </c>
      <c r="C55" s="1412"/>
      <c r="D55" s="1412"/>
    </row>
    <row r="56" spans="1:9" s="1411" customFormat="1" ht="12.75" customHeight="1" x14ac:dyDescent="0.2">
      <c r="A56" s="1412"/>
      <c r="B56" s="1413" t="s">
        <v>2081</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2082</v>
      </c>
      <c r="C62" s="1414"/>
      <c r="D62" s="1414"/>
    </row>
    <row r="63" spans="1:9" s="1411" customFormat="1" ht="13.5" customHeight="1" x14ac:dyDescent="0.2">
      <c r="A63" s="1412"/>
      <c r="B63" s="1413" t="s">
        <v>2083</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9" t="str">
        <f>'Single Audit Cover'!A7</f>
        <v>Woodland CCSD 50</v>
      </c>
      <c r="C1" s="2569"/>
      <c r="D1" s="2569"/>
      <c r="E1" s="2569"/>
      <c r="F1" s="2569"/>
      <c r="G1" s="2569"/>
      <c r="H1" s="2569"/>
      <c r="I1" s="2569"/>
      <c r="J1" s="2569"/>
      <c r="K1" s="2569"/>
      <c r="L1" s="1470"/>
      <c r="M1" s="1470"/>
    </row>
    <row r="2" spans="1:13" ht="12" customHeight="1" x14ac:dyDescent="0.2">
      <c r="B2" s="2571">
        <f>'Single Audit Cover'!E7</f>
        <v>34049050004</v>
      </c>
      <c r="C2" s="2571"/>
      <c r="D2" s="2571"/>
      <c r="E2" s="2571"/>
      <c r="F2" s="2571"/>
      <c r="G2" s="2571"/>
      <c r="H2" s="2571"/>
      <c r="I2" s="2571"/>
      <c r="J2" s="2571"/>
      <c r="K2" s="2571"/>
      <c r="L2" s="1469"/>
      <c r="M2" s="1468"/>
    </row>
    <row r="3" spans="1:13" ht="10.35" customHeight="1" x14ac:dyDescent="0.2">
      <c r="B3" s="2556" t="s">
        <v>1512</v>
      </c>
      <c r="C3" s="2556"/>
      <c r="D3" s="2556"/>
      <c r="E3" s="2556"/>
      <c r="F3" s="2556"/>
      <c r="G3" s="2556"/>
      <c r="H3" s="2556"/>
      <c r="I3" s="2556"/>
      <c r="J3" s="2556"/>
      <c r="K3" s="2556"/>
      <c r="L3" s="1467"/>
      <c r="M3" s="1467"/>
    </row>
    <row r="4" spans="1:13" ht="14.25" customHeight="1" x14ac:dyDescent="0.2">
      <c r="B4" s="2584" t="str">
        <f>'Single Audit Cover'!A4</f>
        <v>Year Ending June 30, 2017</v>
      </c>
      <c r="C4" s="2584"/>
      <c r="D4" s="2584"/>
      <c r="E4" s="2584"/>
      <c r="F4" s="2584"/>
      <c r="G4" s="2584"/>
      <c r="H4" s="2584"/>
      <c r="I4" s="2584"/>
      <c r="J4" s="2584"/>
      <c r="K4" s="2584"/>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84" t="s">
        <v>1531</v>
      </c>
      <c r="C7" s="2584"/>
      <c r="D7" s="2585"/>
      <c r="E7" s="2585"/>
      <c r="F7" s="2585"/>
      <c r="G7" s="2585"/>
      <c r="H7" s="2585"/>
      <c r="I7" s="2585"/>
      <c r="J7" s="2585"/>
      <c r="K7" s="2585"/>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2022</v>
      </c>
      <c r="D10" s="1683" t="s">
        <v>2145</v>
      </c>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83"/>
      <c r="C14" s="2583"/>
      <c r="D14" s="2583"/>
      <c r="E14" s="2583"/>
      <c r="F14" s="2583"/>
      <c r="G14" s="2583"/>
      <c r="H14" s="2583"/>
      <c r="I14" s="2583"/>
      <c r="J14" s="2583"/>
      <c r="K14" s="2583"/>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83"/>
      <c r="C17" s="2583"/>
      <c r="D17" s="2583"/>
      <c r="E17" s="2583"/>
      <c r="F17" s="2583"/>
      <c r="G17" s="2583"/>
      <c r="H17" s="2583"/>
      <c r="I17" s="2583"/>
      <c r="J17" s="2583"/>
      <c r="K17" s="2583"/>
      <c r="L17" s="1439"/>
    </row>
    <row r="18" spans="2:12" ht="4.5" customHeight="1" x14ac:dyDescent="0.2">
      <c r="B18" s="1421"/>
      <c r="C18" s="1421"/>
      <c r="L18" s="1439"/>
    </row>
    <row r="19" spans="2:12" s="1369" customFormat="1" ht="13.5" customHeight="1" x14ac:dyDescent="0.2">
      <c r="B19" s="2079" t="s">
        <v>2084</v>
      </c>
      <c r="C19" s="2079"/>
      <c r="D19" s="2080"/>
      <c r="E19" s="2080"/>
      <c r="F19" s="2080"/>
      <c r="G19" s="2081"/>
      <c r="H19" s="2080"/>
      <c r="I19" s="2081"/>
      <c r="J19" s="2080"/>
      <c r="K19" s="2080"/>
      <c r="L19" s="1457"/>
    </row>
    <row r="20" spans="2:12" ht="45.75" customHeight="1" x14ac:dyDescent="0.2">
      <c r="B20" s="2586"/>
      <c r="C20" s="2586"/>
      <c r="D20" s="2583"/>
      <c r="E20" s="2583"/>
      <c r="F20" s="2583"/>
      <c r="G20" s="2583"/>
      <c r="H20" s="2583"/>
      <c r="I20" s="2583"/>
      <c r="J20" s="2583"/>
      <c r="K20" s="2583"/>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83"/>
      <c r="C23" s="2583"/>
      <c r="D23" s="2583"/>
      <c r="E23" s="2583"/>
      <c r="F23" s="2583"/>
      <c r="G23" s="2583"/>
      <c r="H23" s="2583"/>
      <c r="I23" s="2583"/>
      <c r="J23" s="2583"/>
      <c r="K23" s="2583"/>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83"/>
      <c r="C26" s="2583"/>
      <c r="D26" s="2583"/>
      <c r="E26" s="2583"/>
      <c r="F26" s="2583"/>
      <c r="G26" s="2583"/>
      <c r="H26" s="2583"/>
      <c r="I26" s="2583"/>
      <c r="J26" s="2583"/>
      <c r="K26" s="2583"/>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7"/>
      <c r="C29" s="2587"/>
      <c r="D29" s="2583"/>
      <c r="E29" s="2583"/>
      <c r="F29" s="2583"/>
      <c r="G29" s="2583"/>
      <c r="H29" s="2583"/>
      <c r="I29" s="2583"/>
      <c r="J29" s="2583"/>
      <c r="K29" s="258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82"/>
      <c r="C32" s="2582"/>
      <c r="D32" s="2583"/>
      <c r="E32" s="2583"/>
      <c r="F32" s="2583"/>
      <c r="G32" s="2583"/>
      <c r="H32" s="2583"/>
      <c r="I32" s="2583"/>
      <c r="J32" s="2583"/>
      <c r="K32" s="2583"/>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2023</v>
      </c>
      <c r="C40" s="1354"/>
      <c r="L40" s="1439"/>
    </row>
    <row r="41" spans="1:13" ht="9.6" customHeight="1" x14ac:dyDescent="0.2">
      <c r="B41" s="1354" t="s">
        <v>2024</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1943</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8" sqref="D8"/>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1" t="str">
        <f>'Single Audit Cover'!A7</f>
        <v>Woodland CCSD 50</v>
      </c>
      <c r="C1" s="2591"/>
      <c r="D1" s="2591"/>
      <c r="E1" s="2591"/>
      <c r="F1" s="2591"/>
      <c r="G1" s="2591"/>
      <c r="H1" s="2591"/>
      <c r="I1" s="2591"/>
      <c r="J1" s="2591"/>
      <c r="K1" s="2591"/>
      <c r="L1" s="1489"/>
    </row>
    <row r="2" spans="1:12" ht="12.75" customHeight="1" x14ac:dyDescent="0.2">
      <c r="B2" s="2592">
        <f>'Single Audit Cover'!E7</f>
        <v>34049050004</v>
      </c>
      <c r="C2" s="2592"/>
      <c r="D2" s="2592"/>
      <c r="E2" s="2592"/>
      <c r="F2" s="2592"/>
      <c r="G2" s="2592"/>
      <c r="H2" s="2592"/>
      <c r="I2" s="2592"/>
      <c r="J2" s="2592"/>
      <c r="K2" s="2592"/>
      <c r="L2" s="1488"/>
    </row>
    <row r="3" spans="1:12" ht="12.75" customHeight="1" x14ac:dyDescent="0.2">
      <c r="B3" s="2556" t="s">
        <v>1512</v>
      </c>
      <c r="C3" s="2556"/>
      <c r="D3" s="2556"/>
      <c r="E3" s="2556"/>
      <c r="F3" s="2556"/>
      <c r="G3" s="2556"/>
      <c r="H3" s="2556"/>
      <c r="I3" s="2556"/>
      <c r="J3" s="2556"/>
      <c r="K3" s="2556"/>
      <c r="L3" s="1467"/>
    </row>
    <row r="4" spans="1:12" ht="12.75" customHeight="1" x14ac:dyDescent="0.2">
      <c r="B4" s="2556" t="str">
        <f>'Single Audit Cover'!A4</f>
        <v>Year Ending June 30, 2017</v>
      </c>
      <c r="C4" s="2556"/>
      <c r="D4" s="2556"/>
      <c r="E4" s="2556"/>
      <c r="F4" s="2556"/>
      <c r="G4" s="2556"/>
      <c r="H4" s="2556"/>
      <c r="I4" s="2556"/>
      <c r="J4" s="2556"/>
      <c r="K4" s="2556"/>
      <c r="L4" s="1467"/>
    </row>
    <row r="5" spans="1:12" ht="5.25" customHeight="1" x14ac:dyDescent="0.2">
      <c r="B5" s="1337" t="s">
        <v>1365</v>
      </c>
      <c r="C5" s="1337"/>
      <c r="L5" s="1403"/>
    </row>
    <row r="6" spans="1:12" ht="30.75" customHeight="1" x14ac:dyDescent="0.2">
      <c r="A6" s="1403"/>
      <c r="B6" s="2593" t="s">
        <v>1551</v>
      </c>
      <c r="C6" s="2593"/>
      <c r="D6" s="2593"/>
      <c r="E6" s="2593"/>
      <c r="F6" s="2593"/>
      <c r="G6" s="2593"/>
      <c r="H6" s="2593"/>
      <c r="I6" s="2593"/>
      <c r="J6" s="2593"/>
      <c r="K6" s="2593"/>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2022</v>
      </c>
      <c r="D8" s="1686" t="s">
        <v>2145</v>
      </c>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5"/>
      <c r="G12" s="2575"/>
      <c r="H12" s="2575"/>
      <c r="I12" s="2575"/>
      <c r="J12" s="2575"/>
      <c r="K12" s="2575"/>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8"/>
      <c r="E14" s="2588"/>
      <c r="F14" s="2588"/>
      <c r="H14" s="1406" t="s">
        <v>1545</v>
      </c>
      <c r="I14" s="2589"/>
      <c r="J14" s="2589"/>
      <c r="K14" s="2589"/>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9"/>
      <c r="E16" s="2589"/>
      <c r="F16" s="2589"/>
      <c r="G16" s="2589"/>
      <c r="H16" s="2589"/>
      <c r="I16" s="2589"/>
      <c r="J16" s="2589"/>
      <c r="K16" s="2589"/>
      <c r="L16" s="1403"/>
    </row>
    <row r="17" spans="2:12" ht="13.5" customHeight="1" x14ac:dyDescent="0.2">
      <c r="B17" s="1407" t="s">
        <v>1543</v>
      </c>
      <c r="C17" s="1407"/>
      <c r="D17" s="2590"/>
      <c r="E17" s="2590"/>
      <c r="F17" s="2590"/>
      <c r="G17" s="2590"/>
      <c r="H17" s="2590"/>
      <c r="I17" s="2590"/>
      <c r="J17" s="2590"/>
      <c r="K17" s="2590"/>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3"/>
      <c r="C20" s="2583"/>
      <c r="D20" s="2583"/>
      <c r="E20" s="2583"/>
      <c r="F20" s="2583"/>
      <c r="G20" s="2583"/>
      <c r="H20" s="2583"/>
      <c r="I20" s="2583"/>
      <c r="J20" s="2583"/>
      <c r="K20" s="258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3"/>
      <c r="C23" s="2583"/>
      <c r="D23" s="2583"/>
      <c r="E23" s="2583"/>
      <c r="F23" s="2583"/>
      <c r="G23" s="2583"/>
      <c r="H23" s="2583"/>
      <c r="I23" s="2583"/>
      <c r="J23" s="2583"/>
      <c r="K23" s="258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3"/>
      <c r="C26" s="2583"/>
      <c r="D26" s="2583"/>
      <c r="E26" s="2583"/>
      <c r="F26" s="2583"/>
      <c r="G26" s="2583"/>
      <c r="H26" s="2583"/>
      <c r="I26" s="2583"/>
      <c r="J26" s="2583"/>
      <c r="K26" s="258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3"/>
      <c r="C29" s="2583"/>
      <c r="D29" s="2583"/>
      <c r="E29" s="2583"/>
      <c r="F29" s="2583"/>
      <c r="G29" s="2583"/>
      <c r="H29" s="2583"/>
      <c r="I29" s="2583"/>
      <c r="J29" s="2583"/>
      <c r="K29" s="258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3"/>
      <c r="C32" s="2583"/>
      <c r="D32" s="2583"/>
      <c r="E32" s="2583"/>
      <c r="F32" s="2583"/>
      <c r="G32" s="2583"/>
      <c r="H32" s="2583"/>
      <c r="I32" s="2583"/>
      <c r="J32" s="2583"/>
      <c r="K32" s="258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3"/>
      <c r="C35" s="2583"/>
      <c r="D35" s="2583"/>
      <c r="E35" s="2583"/>
      <c r="F35" s="2583"/>
      <c r="G35" s="2583"/>
      <c r="H35" s="2583"/>
      <c r="I35" s="2583"/>
      <c r="J35" s="2583"/>
      <c r="K35" s="258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3"/>
      <c r="C38" s="2583"/>
      <c r="D38" s="2583"/>
      <c r="E38" s="2583"/>
      <c r="F38" s="2583"/>
      <c r="G38" s="2583"/>
      <c r="H38" s="2583"/>
      <c r="I38" s="2583"/>
      <c r="J38" s="2583"/>
      <c r="K38" s="258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83"/>
      <c r="C41" s="2583"/>
      <c r="D41" s="2583"/>
      <c r="E41" s="2583"/>
      <c r="F41" s="2583"/>
      <c r="G41" s="2583"/>
      <c r="H41" s="2583"/>
      <c r="I41" s="2583"/>
      <c r="J41" s="2583"/>
      <c r="K41" s="2583"/>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2085</v>
      </c>
      <c r="C49" s="1358"/>
      <c r="G49" s="1349"/>
      <c r="I49" s="1349"/>
    </row>
    <row r="50" spans="2:9" ht="11.1" customHeight="1" x14ac:dyDescent="0.2">
      <c r="B50" s="1358" t="s">
        <v>1944</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6" sqref="D16"/>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9" t="str">
        <f>'Single Audit Cover'!A7</f>
        <v>Woodland CCSD 50</v>
      </c>
      <c r="C1" s="2569"/>
      <c r="D1" s="2569"/>
      <c r="E1" s="1499"/>
    </row>
    <row r="2" spans="2:5" s="1369" customFormat="1" ht="12.75" customHeight="1" x14ac:dyDescent="0.2">
      <c r="B2" s="2571">
        <f>'Single Audit Cover'!E7</f>
        <v>34049050004</v>
      </c>
      <c r="C2" s="2571"/>
      <c r="D2" s="2571"/>
      <c r="E2" s="1498"/>
    </row>
    <row r="3" spans="2:5" s="1330" customFormat="1" ht="12.75" customHeight="1" x14ac:dyDescent="0.2">
      <c r="B3" s="2556" t="s">
        <v>1561</v>
      </c>
      <c r="C3" s="2556"/>
      <c r="D3" s="2556"/>
      <c r="E3" s="2004"/>
    </row>
    <row r="4" spans="2:5" s="1369" customFormat="1" ht="12.75" customHeight="1" x14ac:dyDescent="0.2">
      <c r="B4" s="2594" t="str">
        <f>'Single Audit Cover'!A4</f>
        <v>Year Ending June 30, 2017</v>
      </c>
      <c r="C4" s="2594"/>
      <c r="D4" s="2594"/>
      <c r="E4" s="1497"/>
    </row>
    <row r="5" spans="2:5" s="1369" customFormat="1" ht="40.15" customHeight="1" x14ac:dyDescent="0.2">
      <c r="B5" s="1687" t="s">
        <v>2145</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1945</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2" sqref="E1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9" t="str">
        <f>'Single Audit Cover'!A7</f>
        <v>Woodland CCSD 50</v>
      </c>
      <c r="C1" s="2569"/>
      <c r="D1" s="2569"/>
      <c r="E1" s="2569"/>
      <c r="F1" s="1489"/>
      <c r="G1" s="1489"/>
      <c r="H1" s="1489"/>
      <c r="I1" s="1489"/>
      <c r="J1" s="1489"/>
      <c r="K1" s="1489"/>
      <c r="L1" s="1489"/>
    </row>
    <row r="2" spans="2:12" ht="13.5" customHeight="1" x14ac:dyDescent="0.2">
      <c r="B2" s="2571">
        <f>'Single Audit Cover'!E7</f>
        <v>34049050004</v>
      </c>
      <c r="C2" s="2571"/>
      <c r="D2" s="2571"/>
      <c r="E2" s="2571"/>
      <c r="F2" s="1488"/>
      <c r="G2" s="1488"/>
      <c r="H2" s="1488"/>
      <c r="I2" s="1488"/>
      <c r="J2" s="1488"/>
      <c r="K2" s="1488"/>
      <c r="L2" s="1488"/>
    </row>
    <row r="3" spans="2:12" ht="13.5" customHeight="1" x14ac:dyDescent="0.2">
      <c r="B3" s="2556" t="s">
        <v>1569</v>
      </c>
      <c r="C3" s="2556"/>
      <c r="D3" s="2556"/>
      <c r="E3" s="2556"/>
      <c r="F3" s="2004"/>
      <c r="G3" s="2004"/>
      <c r="H3" s="2004"/>
      <c r="I3" s="2004"/>
      <c r="J3" s="2004"/>
      <c r="K3" s="2004"/>
      <c r="L3" s="2004"/>
    </row>
    <row r="4" spans="2:12" ht="13.5" customHeight="1" x14ac:dyDescent="0.2">
      <c r="B4" s="2595" t="str">
        <f>'Single Audit Cover'!A4</f>
        <v>Year Ending June 30, 2017</v>
      </c>
      <c r="C4" s="2595"/>
      <c r="D4" s="2595"/>
      <c r="E4" s="259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2022</v>
      </c>
      <c r="D8" s="1694" t="s">
        <v>2145</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7"/>
      <c r="C11" s="2587"/>
      <c r="D11" s="2583"/>
      <c r="E11" s="2583"/>
    </row>
    <row r="12" spans="2:12" ht="13.5" customHeight="1" x14ac:dyDescent="0.2">
      <c r="B12" s="1403"/>
      <c r="C12" s="1403"/>
      <c r="D12" s="1403"/>
    </row>
    <row r="13" spans="2:12" ht="13.5" customHeight="1" x14ac:dyDescent="0.2">
      <c r="B13" s="1304" t="s">
        <v>1565</v>
      </c>
      <c r="C13" s="1304"/>
      <c r="D13" s="1403"/>
    </row>
    <row r="14" spans="2:12" ht="76.5" customHeight="1" x14ac:dyDescent="0.2">
      <c r="B14" s="2587"/>
      <c r="C14" s="2587"/>
      <c r="D14" s="2583"/>
      <c r="E14" s="2583"/>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2086</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34049050004</v>
      </c>
    </row>
    <row r="3" spans="1:2" x14ac:dyDescent="0.2">
      <c r="A3" t="s">
        <v>1110</v>
      </c>
      <c r="B3" s="1220" t="str">
        <f>COVER!A15</f>
        <v>Lake</v>
      </c>
    </row>
    <row r="4" spans="1:2" x14ac:dyDescent="0.2">
      <c r="A4" t="s">
        <v>1166</v>
      </c>
      <c r="B4" s="1220" t="str">
        <f>COVER!A17</f>
        <v>Woodland CCSD 50</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1930</v>
      </c>
      <c r="B12" s="1220" t="str">
        <f>IF(COVER!J29="x","Yes",IF(COVER!L29="X","No",0))</f>
        <v>Yes</v>
      </c>
    </row>
    <row r="13" spans="1:2" x14ac:dyDescent="0.2">
      <c r="A13" s="12" t="s">
        <v>1931</v>
      </c>
      <c r="B13" s="1220" t="str">
        <f>IF(COVER!J30="x","Yes",IF(COVER!L30="x","No",0))</f>
        <v>Yes</v>
      </c>
    </row>
    <row r="14" spans="1:2" x14ac:dyDescent="0.2">
      <c r="A14" t="s">
        <v>555</v>
      </c>
      <c r="B14" s="1220" t="str">
        <f>IF(COVER!J31="x","Yes",IF(COVER!L31="x","No",0))</f>
        <v>No</v>
      </c>
    </row>
    <row r="15" spans="1:2" x14ac:dyDescent="0.2">
      <c r="A15" t="s">
        <v>657</v>
      </c>
      <c r="B15" s="1220" t="str">
        <f>COVER!T23</f>
        <v>060-003973</v>
      </c>
    </row>
    <row r="16" spans="1:2" x14ac:dyDescent="0.2">
      <c r="A16" t="s">
        <v>490</v>
      </c>
      <c r="B16" s="1220" t="str">
        <f>COVER!T13</f>
        <v>Evans, Marshall and Pease, PC</v>
      </c>
    </row>
    <row r="17" spans="1:2" x14ac:dyDescent="0.2">
      <c r="A17" t="s">
        <v>1030</v>
      </c>
      <c r="B17" s="1220" t="str">
        <f>COVER!T15</f>
        <v>Jeffery M. Rollefson, CPA</v>
      </c>
    </row>
    <row r="18" spans="1:2" x14ac:dyDescent="0.2">
      <c r="A18" t="s">
        <v>1345</v>
      </c>
      <c r="B18" s="1220" t="str">
        <f>COVER!T17</f>
        <v>1875 Hicks Road</v>
      </c>
    </row>
    <row r="19" spans="1:2" x14ac:dyDescent="0.2">
      <c r="A19" t="s">
        <v>1032</v>
      </c>
      <c r="B19" s="1220" t="str">
        <f>COVER!T25</f>
        <v>jeff@empcpa.com</v>
      </c>
    </row>
    <row r="20" spans="1:2" x14ac:dyDescent="0.2">
      <c r="A20" t="s">
        <v>1033</v>
      </c>
      <c r="B20" s="1220" t="str">
        <f>COVER!T19</f>
        <v>Rolling Meadows</v>
      </c>
    </row>
    <row r="21" spans="1:2" x14ac:dyDescent="0.2">
      <c r="A21" t="s">
        <v>558</v>
      </c>
      <c r="B21" s="1220" t="str">
        <f>COVER!X19</f>
        <v>IL</v>
      </c>
    </row>
    <row r="22" spans="1:2" x14ac:dyDescent="0.2">
      <c r="A22" t="s">
        <v>1034</v>
      </c>
      <c r="B22" s="1220">
        <f>COVER!Z19</f>
        <v>60008</v>
      </c>
    </row>
    <row r="23" spans="1:2" x14ac:dyDescent="0.2">
      <c r="A23" t="s">
        <v>1347</v>
      </c>
      <c r="B23" s="1220" t="str">
        <f>COVER!T21</f>
        <v>847-221-5700</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Yes</v>
      </c>
    </row>
    <row r="50" spans="1:4" x14ac:dyDescent="0.2">
      <c r="A50" s="12" t="s">
        <v>1843</v>
      </c>
      <c r="B50" s="1735">
        <f>'Aud Quest 2'!H53</f>
        <v>33512</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24744862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42368537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1383696</v>
      </c>
      <c r="D86" s="13" t="str">
        <f t="shared" si="0"/>
        <v>Error?</v>
      </c>
    </row>
    <row r="87" spans="1:4" x14ac:dyDescent="0.2">
      <c r="A87" s="82">
        <v>26</v>
      </c>
      <c r="D87" s="13" t="str">
        <f t="shared" si="0"/>
        <v>OK</v>
      </c>
    </row>
    <row r="88" spans="1:4" x14ac:dyDescent="0.2">
      <c r="A88" s="54">
        <v>27</v>
      </c>
      <c r="B88" s="1220">
        <f>'Assets-Liab 5-6'!C32</f>
        <v>22938381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24465563</v>
      </c>
      <c r="C91" s="13" t="s">
        <v>653</v>
      </c>
      <c r="D91" s="13" t="str">
        <f t="shared" si="0"/>
        <v>Error?</v>
      </c>
    </row>
    <row r="92" spans="1:4" x14ac:dyDescent="0.2">
      <c r="A92" s="54">
        <v>31</v>
      </c>
      <c r="B92" s="1220">
        <f>'Assets-Liab 5-6'!C39</f>
        <v>17902974</v>
      </c>
      <c r="D92" s="13" t="str">
        <f t="shared" si="0"/>
        <v>Error?</v>
      </c>
    </row>
    <row r="93" spans="1:4" x14ac:dyDescent="0.2">
      <c r="A93" s="54">
        <v>32</v>
      </c>
      <c r="B93" s="1220">
        <f>'Assets-Liab 5-6'!C41</f>
        <v>42368537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2633042</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5823168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30704</v>
      </c>
      <c r="D117" s="13" t="str">
        <f t="shared" si="0"/>
        <v>Error?</v>
      </c>
    </row>
    <row r="118" spans="1:4" x14ac:dyDescent="0.2">
      <c r="A118" s="82">
        <v>57</v>
      </c>
      <c r="D118" s="13" t="str">
        <f t="shared" si="0"/>
        <v>OK</v>
      </c>
    </row>
    <row r="119" spans="1:4" x14ac:dyDescent="0.2">
      <c r="A119" s="54">
        <v>58</v>
      </c>
      <c r="B119" s="1220">
        <f>'Assets-Liab 5-6'!D32</f>
        <v>2433213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2616453</v>
      </c>
      <c r="C122" s="13" t="s">
        <v>653</v>
      </c>
      <c r="D122" s="13" t="str">
        <f t="shared" si="0"/>
        <v>Error?</v>
      </c>
    </row>
    <row r="123" spans="1:4" x14ac:dyDescent="0.2">
      <c r="A123" s="54">
        <v>62</v>
      </c>
      <c r="B123" s="1220">
        <f>'Assets-Liab 5-6'!D39</f>
        <v>3206715</v>
      </c>
      <c r="D123" s="13" t="str">
        <f t="shared" si="0"/>
        <v>Error?</v>
      </c>
    </row>
    <row r="124" spans="1:4" x14ac:dyDescent="0.2">
      <c r="A124" s="54">
        <v>63</v>
      </c>
      <c r="B124" s="1220">
        <f>'Assets-Liab 5-6'!D41</f>
        <v>5823168</v>
      </c>
      <c r="C124" s="13" t="s">
        <v>653</v>
      </c>
      <c r="D124" s="13" t="str">
        <f t="shared" si="0"/>
        <v>Error?</v>
      </c>
    </row>
    <row r="125" spans="1:4" x14ac:dyDescent="0.2">
      <c r="A125" s="82">
        <v>64</v>
      </c>
      <c r="D125" s="13" t="str">
        <f t="shared" si="0"/>
        <v>OK</v>
      </c>
    </row>
    <row r="126" spans="1:4" x14ac:dyDescent="0.2">
      <c r="A126" s="54">
        <v>65</v>
      </c>
      <c r="B126" s="1220">
        <f>'Assets-Liab 5-6'!E6</f>
        <v>3694225</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8795336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3413860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3413860</v>
      </c>
      <c r="C139" s="13" t="s">
        <v>653</v>
      </c>
      <c r="D139" s="13" t="str">
        <f t="shared" si="1"/>
        <v>Error?</v>
      </c>
    </row>
    <row r="140" spans="1:4" x14ac:dyDescent="0.2">
      <c r="A140" s="54">
        <v>79</v>
      </c>
      <c r="B140" s="1220">
        <f>'Assets-Liab 5-6'!E39</f>
        <v>5381476</v>
      </c>
      <c r="D140" s="13" t="str">
        <f t="shared" si="1"/>
        <v>Error?</v>
      </c>
    </row>
    <row r="141" spans="1:4" x14ac:dyDescent="0.2">
      <c r="A141" s="54">
        <v>80</v>
      </c>
      <c r="B141" s="1220">
        <f>'Assets-Liab 5-6'!E41</f>
        <v>8795336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1124987</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4973949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75161</v>
      </c>
      <c r="D164" s="13" t="str">
        <f t="shared" si="1"/>
        <v>Error?</v>
      </c>
    </row>
    <row r="165" spans="1:4" x14ac:dyDescent="0.2">
      <c r="A165" s="82">
        <v>104</v>
      </c>
      <c r="D165" s="13" t="str">
        <f t="shared" si="1"/>
        <v>OK</v>
      </c>
    </row>
    <row r="166" spans="1:4" x14ac:dyDescent="0.2">
      <c r="A166" s="54">
        <v>105</v>
      </c>
      <c r="B166" s="1220">
        <f>'Assets-Liab 5-6'!F32</f>
        <v>1016663</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1125309</v>
      </c>
      <c r="C169" s="13" t="s">
        <v>653</v>
      </c>
      <c r="D169" s="13" t="str">
        <f t="shared" si="1"/>
        <v>Error?</v>
      </c>
    </row>
    <row r="170" spans="1:4" x14ac:dyDescent="0.2">
      <c r="A170" s="54">
        <v>109</v>
      </c>
      <c r="B170" s="1220">
        <f>'Assets-Liab 5-6'!F39</f>
        <v>3848640</v>
      </c>
      <c r="D170" s="13" t="str">
        <f t="shared" si="1"/>
        <v>Error?</v>
      </c>
    </row>
    <row r="171" spans="1:4" x14ac:dyDescent="0.2">
      <c r="A171" s="54">
        <v>110</v>
      </c>
      <c r="B171" s="1220">
        <f>'Assets-Liab 5-6'!F41</f>
        <v>4973949</v>
      </c>
      <c r="C171" s="13" t="s">
        <v>653</v>
      </c>
      <c r="D171" s="13" t="str">
        <f t="shared" si="1"/>
        <v>Error?</v>
      </c>
    </row>
    <row r="172" spans="1:4" x14ac:dyDescent="0.2">
      <c r="A172" s="82">
        <v>111</v>
      </c>
      <c r="D172" s="13" t="str">
        <f t="shared" si="1"/>
        <v>OK</v>
      </c>
    </row>
    <row r="173" spans="1:4" x14ac:dyDescent="0.2">
      <c r="A173" s="54">
        <v>112</v>
      </c>
      <c r="B173" s="1220">
        <f>'Assets-Liab 5-6'!G6</f>
        <v>1250505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3242203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282433</v>
      </c>
      <c r="D184" s="13" t="str">
        <f t="shared" si="1"/>
        <v>Error?</v>
      </c>
    </row>
    <row r="185" spans="1:4" x14ac:dyDescent="0.2">
      <c r="A185" s="54">
        <v>124</v>
      </c>
      <c r="B185" s="1220">
        <f>'Assets-Liab 5-6'!G32</f>
        <v>1138604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1421037</v>
      </c>
      <c r="C188" s="13" t="s">
        <v>653</v>
      </c>
      <c r="D188" s="13" t="str">
        <f t="shared" si="1"/>
        <v>Error?</v>
      </c>
    </row>
    <row r="189" spans="1:4" x14ac:dyDescent="0.2">
      <c r="A189" s="54">
        <v>128</v>
      </c>
      <c r="B189" s="1220">
        <f>'Assets-Liab 5-6'!G39</f>
        <v>1821166</v>
      </c>
      <c r="D189" s="13" t="str">
        <f t="shared" si="1"/>
        <v>Error?</v>
      </c>
    </row>
    <row r="190" spans="1:4" x14ac:dyDescent="0.2">
      <c r="A190" s="54">
        <v>129</v>
      </c>
      <c r="B190" s="1220">
        <f>'Assets-Liab 5-6'!G41</f>
        <v>3242203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374863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374863</v>
      </c>
      <c r="D212" s="13" t="str">
        <f t="shared" si="2"/>
        <v>Error?</v>
      </c>
    </row>
    <row r="213" spans="1:4" x14ac:dyDescent="0.2">
      <c r="A213" s="90">
        <v>152</v>
      </c>
      <c r="B213" s="1220">
        <f>'Assets-Liab 5-6'!H41</f>
        <v>374863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4072993</v>
      </c>
      <c r="D273" s="13" t="str">
        <f t="shared" si="3"/>
        <v>Error?</v>
      </c>
    </row>
    <row r="274" spans="1:4" x14ac:dyDescent="0.2">
      <c r="A274" s="54">
        <v>213</v>
      </c>
      <c r="B274" s="1220">
        <f>'Assets-Liab 5-6'!M17</f>
        <v>127971907</v>
      </c>
      <c r="D274" s="13" t="str">
        <f t="shared" si="3"/>
        <v>Error?</v>
      </c>
    </row>
    <row r="275" spans="1:4" x14ac:dyDescent="0.2">
      <c r="A275" s="54">
        <v>214</v>
      </c>
      <c r="B275" s="1220">
        <f>'Assets-Liab 5-6'!M18</f>
        <v>0</v>
      </c>
      <c r="D275" s="13" t="str">
        <f t="shared" si="3"/>
        <v>Error?</v>
      </c>
    </row>
    <row r="276" spans="1:4" x14ac:dyDescent="0.2">
      <c r="A276" s="54">
        <v>215</v>
      </c>
      <c r="B276" s="1220">
        <f>'Assets-Liab 5-6'!M19</f>
        <v>8096195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140141095</v>
      </c>
      <c r="C279" s="13" t="s">
        <v>653</v>
      </c>
      <c r="D279" s="13" t="str">
        <f t="shared" si="3"/>
        <v>Error?</v>
      </c>
    </row>
    <row r="280" spans="1:4" x14ac:dyDescent="0.2">
      <c r="A280" s="54">
        <v>219</v>
      </c>
      <c r="B280" s="1220">
        <f>'Assets-Liab 5-6'!M40</f>
        <v>140141095</v>
      </c>
      <c r="D280" s="13" t="str">
        <f t="shared" si="3"/>
        <v>Error?</v>
      </c>
    </row>
    <row r="281" spans="1:4" x14ac:dyDescent="0.2">
      <c r="A281" s="54">
        <v>220</v>
      </c>
      <c r="B281" s="1220">
        <f>'Assets-Liab 5-6'!M41</f>
        <v>140141095</v>
      </c>
      <c r="C281" s="13" t="s">
        <v>653</v>
      </c>
      <c r="D281" s="13" t="str">
        <f t="shared" si="3"/>
        <v>Error?</v>
      </c>
    </row>
    <row r="282" spans="1:4" x14ac:dyDescent="0.2">
      <c r="A282" s="54">
        <v>221</v>
      </c>
      <c r="B282" s="1220">
        <f>'Assets-Liab 5-6'!N21</f>
        <v>5381476</v>
      </c>
      <c r="D282" s="13" t="str">
        <f t="shared" si="3"/>
        <v>Error?</v>
      </c>
    </row>
    <row r="283" spans="1:4" x14ac:dyDescent="0.2">
      <c r="A283" s="54">
        <v>222</v>
      </c>
      <c r="B283" s="1220">
        <f>'Assets-Liab 5-6'!N22</f>
        <v>46280020</v>
      </c>
      <c r="D283" s="13" t="str">
        <f t="shared" si="3"/>
        <v>Error?</v>
      </c>
    </row>
    <row r="284" spans="1:4" x14ac:dyDescent="0.2">
      <c r="A284" s="54">
        <v>223</v>
      </c>
      <c r="B284" s="1220">
        <f>'Assets-Liab 5-6'!N23</f>
        <v>51661496</v>
      </c>
      <c r="C284" s="13" t="s">
        <v>653</v>
      </c>
      <c r="D284" s="13" t="str">
        <f t="shared" si="3"/>
        <v>Error?</v>
      </c>
    </row>
    <row r="285" spans="1:4" x14ac:dyDescent="0.2">
      <c r="A285" s="54">
        <v>224</v>
      </c>
      <c r="B285" s="1220">
        <f>'Assets-Liab 5-6'!N36</f>
        <v>51661496</v>
      </c>
      <c r="D285" s="13" t="str">
        <f t="shared" si="3"/>
        <v>Error?</v>
      </c>
    </row>
    <row r="286" spans="1:4" x14ac:dyDescent="0.2">
      <c r="A286" s="82">
        <v>225</v>
      </c>
      <c r="D286" s="13" t="str">
        <f t="shared" si="3"/>
        <v>OK</v>
      </c>
    </row>
    <row r="287" spans="1:4" x14ac:dyDescent="0.2">
      <c r="A287" s="54">
        <v>226</v>
      </c>
      <c r="B287" s="1220">
        <f>'Assets-Liab 5-6'!N37</f>
        <v>51661496</v>
      </c>
      <c r="C287" s="13" t="s">
        <v>653</v>
      </c>
      <c r="D287" s="13" t="str">
        <f t="shared" si="3"/>
        <v>Error?</v>
      </c>
    </row>
    <row r="288" spans="1:4" x14ac:dyDescent="0.2">
      <c r="A288" s="54">
        <v>227</v>
      </c>
      <c r="B288" s="1220">
        <f>'Assets-Liab 5-6'!N41</f>
        <v>51661496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23005310</v>
      </c>
      <c r="D705" s="13" t="str">
        <f t="shared" si="10"/>
        <v>Error?</v>
      </c>
    </row>
    <row r="706" spans="1:4" x14ac:dyDescent="0.2">
      <c r="A706" s="54">
        <v>645</v>
      </c>
      <c r="B706" s="1220">
        <f>'Expenditures 15-22'!C16</f>
        <v>343938</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2112734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248739</v>
      </c>
      <c r="D718" s="13" t="str">
        <f t="shared" si="10"/>
        <v>Error?</v>
      </c>
    </row>
    <row r="719" spans="1:4" x14ac:dyDescent="0.2">
      <c r="A719" s="54">
        <v>658</v>
      </c>
      <c r="B719" s="1220">
        <f>'Expenditures 15-22'!C15</f>
        <v>234539</v>
      </c>
      <c r="D719" s="13" t="str">
        <f t="shared" si="10"/>
        <v>Error?</v>
      </c>
    </row>
    <row r="720" spans="1:4" x14ac:dyDescent="0.2">
      <c r="A720" s="54">
        <v>659</v>
      </c>
      <c r="B720" s="1220">
        <f>'Expenditures 15-22'!C33</f>
        <v>32039563</v>
      </c>
      <c r="C720" s="13" t="s">
        <v>653</v>
      </c>
      <c r="D720" s="13" t="str">
        <f t="shared" si="10"/>
        <v>Error?</v>
      </c>
    </row>
    <row r="721" spans="1:4" x14ac:dyDescent="0.2">
      <c r="A721" s="54">
        <v>660</v>
      </c>
      <c r="B721" s="1220">
        <f>'Expenditures 15-22'!C36</f>
        <v>1126205</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1086998</v>
      </c>
      <c r="D723" s="13" t="str">
        <f t="shared" si="10"/>
        <v>Error?</v>
      </c>
    </row>
    <row r="724" spans="1:4" x14ac:dyDescent="0.2">
      <c r="A724" s="54">
        <v>663</v>
      </c>
      <c r="B724" s="1220">
        <f>'Expenditures 15-22'!C39</f>
        <v>537112</v>
      </c>
      <c r="D724" s="13" t="str">
        <f t="shared" si="10"/>
        <v>Error?</v>
      </c>
    </row>
    <row r="725" spans="1:4" x14ac:dyDescent="0.2">
      <c r="A725" s="54">
        <v>664</v>
      </c>
      <c r="B725" s="1220">
        <f>'Expenditures 15-22'!C40</f>
        <v>1068470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3818785</v>
      </c>
      <c r="C727" s="13" t="s">
        <v>653</v>
      </c>
      <c r="D727" s="13" t="str">
        <f t="shared" si="10"/>
        <v>Error?</v>
      </c>
    </row>
    <row r="728" spans="1:4" x14ac:dyDescent="0.2">
      <c r="A728" s="54">
        <v>667</v>
      </c>
      <c r="B728" s="1220">
        <f>'Expenditures 15-22'!C44</f>
        <v>1167072</v>
      </c>
      <c r="D728" s="13" t="str">
        <f t="shared" si="10"/>
        <v>Error?</v>
      </c>
    </row>
    <row r="729" spans="1:4" x14ac:dyDescent="0.2">
      <c r="A729" s="54">
        <v>668</v>
      </c>
      <c r="B729" s="1220">
        <f>'Expenditures 15-22'!C45</f>
        <v>570786</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1737858</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486845</v>
      </c>
      <c r="D733" s="13" t="str">
        <f t="shared" si="10"/>
        <v>Error?</v>
      </c>
    </row>
    <row r="734" spans="1:4" x14ac:dyDescent="0.2">
      <c r="A734" s="54">
        <v>673</v>
      </c>
      <c r="B734" s="1220">
        <f>'Expenditures 15-22'!C53</f>
        <v>1447821</v>
      </c>
      <c r="C734" s="13" t="s">
        <v>653</v>
      </c>
      <c r="D734" s="13" t="str">
        <f t="shared" si="10"/>
        <v>Error?</v>
      </c>
    </row>
    <row r="735" spans="1:4" x14ac:dyDescent="0.2">
      <c r="A735" s="54">
        <v>674</v>
      </c>
      <c r="B735" s="1220">
        <f>'Expenditures 15-22'!C55</f>
        <v>2503712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2503712</v>
      </c>
      <c r="C737" s="13" t="s">
        <v>653</v>
      </c>
      <c r="D737" s="13" t="str">
        <f t="shared" si="10"/>
        <v>Error?</v>
      </c>
    </row>
    <row r="738" spans="1:4" x14ac:dyDescent="0.2">
      <c r="A738" s="54">
        <v>677</v>
      </c>
      <c r="B738" s="1220">
        <f>'Expenditures 15-22'!C59</f>
        <v>201646</v>
      </c>
      <c r="D738" s="13" t="str">
        <f t="shared" si="10"/>
        <v>Error?</v>
      </c>
    </row>
    <row r="739" spans="1:4" x14ac:dyDescent="0.2">
      <c r="A739" s="54">
        <v>678</v>
      </c>
      <c r="B739" s="1220">
        <f>'Expenditures 15-22'!C60</f>
        <v>526974</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50411</v>
      </c>
      <c r="D742" s="13" t="str">
        <f t="shared" si="10"/>
        <v>Error?</v>
      </c>
    </row>
    <row r="743" spans="1:4" x14ac:dyDescent="0.2">
      <c r="A743" s="54">
        <v>682</v>
      </c>
      <c r="B743" s="1220">
        <f>'Expenditures 15-22'!C64</f>
        <v>54069</v>
      </c>
      <c r="D743" s="13" t="str">
        <f t="shared" si="10"/>
        <v>Error?</v>
      </c>
    </row>
    <row r="744" spans="1:4" x14ac:dyDescent="0.2">
      <c r="A744" s="82">
        <v>683</v>
      </c>
      <c r="D744" s="13" t="str">
        <f t="shared" si="10"/>
        <v>OK</v>
      </c>
    </row>
    <row r="745" spans="1:4" x14ac:dyDescent="0.2">
      <c r="A745" s="54">
        <v>684</v>
      </c>
      <c r="B745" s="1220">
        <f>'Expenditures 15-22'!C65</f>
        <v>833100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75433</v>
      </c>
      <c r="D748" s="13" t="str">
        <f t="shared" si="10"/>
        <v>Error?</v>
      </c>
    </row>
    <row r="749" spans="1:4" x14ac:dyDescent="0.2">
      <c r="A749" s="54">
        <v>688</v>
      </c>
      <c r="B749" s="1220">
        <f>'Expenditures 15-22'!C70</f>
        <v>398231</v>
      </c>
      <c r="D749" s="13" t="str">
        <f t="shared" si="10"/>
        <v>Error?</v>
      </c>
    </row>
    <row r="750" spans="1:4" x14ac:dyDescent="0.2">
      <c r="A750" s="82">
        <v>689</v>
      </c>
      <c r="D750" s="13" t="str">
        <f t="shared" si="10"/>
        <v>OK</v>
      </c>
    </row>
    <row r="751" spans="1:4" x14ac:dyDescent="0.2">
      <c r="A751" s="54">
        <v>690</v>
      </c>
      <c r="B751" s="1220">
        <f>'Expenditures 15-22'!C71</f>
        <v>858175</v>
      </c>
      <c r="D751" s="13" t="str">
        <f t="shared" si="10"/>
        <v>Error?</v>
      </c>
    </row>
    <row r="752" spans="1:4" x14ac:dyDescent="0.2">
      <c r="A752" s="82">
        <v>691</v>
      </c>
      <c r="D752" s="13" t="str">
        <f t="shared" si="10"/>
        <v>OK</v>
      </c>
    </row>
    <row r="753" spans="1:4" x14ac:dyDescent="0.2">
      <c r="A753" s="54">
        <v>692</v>
      </c>
      <c r="B753" s="1220">
        <f>'Expenditures 15-22'!C72</f>
        <v>1331839</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11673115</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43712678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4805722</v>
      </c>
      <c r="D763" s="13" t="str">
        <f t="shared" si="10"/>
        <v>Error?</v>
      </c>
    </row>
    <row r="764" spans="1:4" x14ac:dyDescent="0.2">
      <c r="A764" s="54">
        <v>703</v>
      </c>
      <c r="B764" s="1220">
        <f>'Expenditures 15-22'!D16</f>
        <v>58796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467451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3025</v>
      </c>
      <c r="D776" s="13" t="str">
        <f t="shared" si="11"/>
        <v>Error?</v>
      </c>
    </row>
    <row r="777" spans="1:4" x14ac:dyDescent="0.2">
      <c r="A777" s="54">
        <v>716</v>
      </c>
      <c r="B777" s="1220">
        <f>'Expenditures 15-22'!D15</f>
        <v>11582</v>
      </c>
      <c r="D777" s="13" t="str">
        <f t="shared" si="11"/>
        <v>Error?</v>
      </c>
    </row>
    <row r="778" spans="1:4" x14ac:dyDescent="0.2">
      <c r="A778" s="54">
        <v>717</v>
      </c>
      <c r="B778" s="1220">
        <f>'Expenditures 15-22'!D33</f>
        <v>7143070</v>
      </c>
      <c r="C778" s="13" t="s">
        <v>653</v>
      </c>
      <c r="D778" s="13" t="str">
        <f t="shared" si="11"/>
        <v>Error?</v>
      </c>
    </row>
    <row r="779" spans="1:4" x14ac:dyDescent="0.2">
      <c r="A779" s="54">
        <v>718</v>
      </c>
      <c r="B779" s="1220">
        <f>'Expenditures 15-22'!D36</f>
        <v>191870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337630</v>
      </c>
      <c r="D781" s="13" t="str">
        <f t="shared" si="11"/>
        <v>Error?</v>
      </c>
    </row>
    <row r="782" spans="1:4" x14ac:dyDescent="0.2">
      <c r="A782" s="54">
        <v>721</v>
      </c>
      <c r="B782" s="1220">
        <f>'Expenditures 15-22'!D39</f>
        <v>66095</v>
      </c>
      <c r="D782" s="13" t="str">
        <f t="shared" si="11"/>
        <v>Error?</v>
      </c>
    </row>
    <row r="783" spans="1:4" x14ac:dyDescent="0.2">
      <c r="A783" s="54">
        <v>722</v>
      </c>
      <c r="B783" s="1220">
        <f>'Expenditures 15-22'!D40</f>
        <v>160980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756575</v>
      </c>
      <c r="C785" s="13" t="s">
        <v>653</v>
      </c>
      <c r="D785" s="13" t="str">
        <f t="shared" si="11"/>
        <v>Error?</v>
      </c>
    </row>
    <row r="786" spans="1:4" x14ac:dyDescent="0.2">
      <c r="A786" s="54">
        <v>725</v>
      </c>
      <c r="B786" s="1220">
        <f>'Expenditures 15-22'!D44</f>
        <v>136385</v>
      </c>
      <c r="D786" s="13" t="str">
        <f t="shared" si="11"/>
        <v>Error?</v>
      </c>
    </row>
    <row r="787" spans="1:4" x14ac:dyDescent="0.2">
      <c r="A787" s="54">
        <v>726</v>
      </c>
      <c r="B787" s="1220">
        <f>'Expenditures 15-22'!D45</f>
        <v>175490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311875</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22119</v>
      </c>
      <c r="D791" s="13" t="str">
        <f t="shared" si="11"/>
        <v>Error?</v>
      </c>
    </row>
    <row r="792" spans="1:4" x14ac:dyDescent="0.2">
      <c r="A792" s="54">
        <v>731</v>
      </c>
      <c r="B792" s="1220">
        <f>'Expenditures 15-22'!D53</f>
        <v>59990</v>
      </c>
      <c r="C792" s="13" t="s">
        <v>653</v>
      </c>
      <c r="D792" s="13" t="str">
        <f t="shared" si="11"/>
        <v>Error?</v>
      </c>
    </row>
    <row r="793" spans="1:4" x14ac:dyDescent="0.2">
      <c r="A793" s="54">
        <v>732</v>
      </c>
      <c r="B793" s="1220">
        <f>'Expenditures 15-22'!D55</f>
        <v>252758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252758</v>
      </c>
      <c r="C795" s="13" t="s">
        <v>653</v>
      </c>
      <c r="D795" s="13" t="str">
        <f t="shared" si="11"/>
        <v>Error?</v>
      </c>
    </row>
    <row r="796" spans="1:4" x14ac:dyDescent="0.2">
      <c r="A796" s="54">
        <v>735</v>
      </c>
      <c r="B796" s="1220">
        <f>'Expenditures 15-22'!D59</f>
        <v>28050</v>
      </c>
      <c r="D796" s="13" t="str">
        <f t="shared" si="11"/>
        <v>Error?</v>
      </c>
    </row>
    <row r="797" spans="1:4" x14ac:dyDescent="0.2">
      <c r="A797" s="54">
        <v>736</v>
      </c>
      <c r="B797" s="1220">
        <f>'Expenditures 15-22'!D60</f>
        <v>71835</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6764</v>
      </c>
      <c r="D800" s="13" t="str">
        <f t="shared" si="11"/>
        <v>Error?</v>
      </c>
    </row>
    <row r="801" spans="1:4" x14ac:dyDescent="0.2">
      <c r="A801" s="54">
        <v>740</v>
      </c>
      <c r="B801" s="1220">
        <f>'Expenditures 15-22'!D64</f>
        <v>31647</v>
      </c>
      <c r="D801" s="13" t="str">
        <f t="shared" si="11"/>
        <v>Error?</v>
      </c>
    </row>
    <row r="802" spans="1:4" x14ac:dyDescent="0.2">
      <c r="A802" s="82">
        <v>741</v>
      </c>
      <c r="D802" s="13" t="str">
        <f t="shared" si="11"/>
        <v>OK</v>
      </c>
    </row>
    <row r="803" spans="1:4" x14ac:dyDescent="0.2">
      <c r="A803" s="54">
        <v>742</v>
      </c>
      <c r="B803" s="1220">
        <f>'Expenditures 15-22'!D65</f>
        <v>138296</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2486</v>
      </c>
      <c r="D806" s="13" t="str">
        <f t="shared" si="11"/>
        <v>Error?</v>
      </c>
    </row>
    <row r="807" spans="1:4" x14ac:dyDescent="0.2">
      <c r="A807" s="54">
        <v>746</v>
      </c>
      <c r="B807" s="1220">
        <f>'Expenditures 15-22'!D70</f>
        <v>25430</v>
      </c>
      <c r="D807" s="13" t="str">
        <f t="shared" si="11"/>
        <v>Error?</v>
      </c>
    </row>
    <row r="808" spans="1:4" x14ac:dyDescent="0.2">
      <c r="A808" s="82">
        <v>747</v>
      </c>
      <c r="D808" s="13" t="str">
        <f t="shared" si="11"/>
        <v>OK</v>
      </c>
    </row>
    <row r="809" spans="1:4" x14ac:dyDescent="0.2">
      <c r="A809" s="54">
        <v>748</v>
      </c>
      <c r="B809" s="1220">
        <f>'Expenditures 15-22'!D71</f>
        <v>34944</v>
      </c>
      <c r="D809" s="13" t="str">
        <f t="shared" si="11"/>
        <v>Error?</v>
      </c>
    </row>
    <row r="810" spans="1:4" x14ac:dyDescent="0.2">
      <c r="A810" s="82">
        <v>749</v>
      </c>
      <c r="D810" s="13" t="str">
        <f t="shared" si="11"/>
        <v>OK</v>
      </c>
    </row>
    <row r="811" spans="1:4" x14ac:dyDescent="0.2">
      <c r="A811" s="54">
        <v>750</v>
      </c>
      <c r="B811" s="1220">
        <f>'Expenditures 15-22'!D72</f>
        <v>62860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1582354</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8725424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45020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1945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12512</v>
      </c>
      <c r="D834" s="13" t="str">
        <f t="shared" si="12"/>
        <v>Error?</v>
      </c>
    </row>
    <row r="835" spans="1:4" x14ac:dyDescent="0.2">
      <c r="A835" s="54">
        <v>774</v>
      </c>
      <c r="B835" s="1220">
        <f>'Expenditures 15-22'!E15</f>
        <v>1251</v>
      </c>
      <c r="D835" s="13" t="str">
        <f t="shared" si="12"/>
        <v>Error?</v>
      </c>
    </row>
    <row r="836" spans="1:4" x14ac:dyDescent="0.2">
      <c r="A836" s="54">
        <v>775</v>
      </c>
      <c r="B836" s="1220">
        <f>'Expenditures 15-22'!E33</f>
        <v>80633</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32984</v>
      </c>
      <c r="D839" s="13" t="str">
        <f t="shared" si="12"/>
        <v>Error?</v>
      </c>
    </row>
    <row r="840" spans="1:4" x14ac:dyDescent="0.2">
      <c r="A840" s="54">
        <v>779</v>
      </c>
      <c r="B840" s="1220">
        <f>'Expenditures 15-22'!E39</f>
        <v>6134</v>
      </c>
      <c r="D840" s="13" t="str">
        <f t="shared" si="12"/>
        <v>Error?</v>
      </c>
    </row>
    <row r="841" spans="1:4" x14ac:dyDescent="0.2">
      <c r="A841" s="54">
        <v>780</v>
      </c>
      <c r="B841" s="1220">
        <f>'Expenditures 15-22'!E40</f>
        <v>18606</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57724</v>
      </c>
      <c r="C843" s="13" t="s">
        <v>653</v>
      </c>
      <c r="D843" s="13" t="str">
        <f t="shared" si="12"/>
        <v>Error?</v>
      </c>
    </row>
    <row r="844" spans="1:4" x14ac:dyDescent="0.2">
      <c r="A844" s="54">
        <v>783</v>
      </c>
      <c r="B844" s="1220">
        <f>'Expenditures 15-22'!E44</f>
        <v>259040</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104620</v>
      </c>
      <c r="D846" s="13" t="str">
        <f t="shared" si="12"/>
        <v>Error?</v>
      </c>
    </row>
    <row r="847" spans="1:4" x14ac:dyDescent="0.2">
      <c r="A847" s="54">
        <v>786</v>
      </c>
      <c r="B847" s="1220">
        <f>'Expenditures 15-22'!E47</f>
        <v>363660</v>
      </c>
      <c r="C847" s="13" t="s">
        <v>653</v>
      </c>
      <c r="D847" s="13" t="str">
        <f t="shared" si="12"/>
        <v>Error?</v>
      </c>
    </row>
    <row r="848" spans="1:4" x14ac:dyDescent="0.2">
      <c r="A848" s="54">
        <v>787</v>
      </c>
      <c r="B848" s="1220">
        <f>'Expenditures 15-22'!E49</f>
        <v>59975</v>
      </c>
      <c r="D848" s="13" t="str">
        <f t="shared" si="12"/>
        <v>Error?</v>
      </c>
    </row>
    <row r="849" spans="1:4" x14ac:dyDescent="0.2">
      <c r="A849" s="54">
        <v>788</v>
      </c>
      <c r="B849" s="1220">
        <f>'Expenditures 15-22'!E50</f>
        <v>20039</v>
      </c>
      <c r="D849" s="13" t="str">
        <f t="shared" si="12"/>
        <v>Error?</v>
      </c>
    </row>
    <row r="850" spans="1:4" x14ac:dyDescent="0.2">
      <c r="A850" s="54">
        <v>789</v>
      </c>
      <c r="B850" s="1220">
        <f>'Expenditures 15-22'!E53</f>
        <v>1467369</v>
      </c>
      <c r="C850" s="13" t="s">
        <v>653</v>
      </c>
      <c r="D850" s="13" t="str">
        <f t="shared" si="12"/>
        <v>Error?</v>
      </c>
    </row>
    <row r="851" spans="1:4" x14ac:dyDescent="0.2">
      <c r="A851" s="54">
        <v>790</v>
      </c>
      <c r="B851" s="1220">
        <f>'Expenditures 15-22'!E55</f>
        <v>4026</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4026</v>
      </c>
      <c r="C853" s="13" t="s">
        <v>653</v>
      </c>
      <c r="D853" s="13" t="str">
        <f t="shared" si="12"/>
        <v>Error?</v>
      </c>
    </row>
    <row r="854" spans="1:4" x14ac:dyDescent="0.2">
      <c r="A854" s="54">
        <v>793</v>
      </c>
      <c r="B854" s="1220">
        <f>'Expenditures 15-22'!E59</f>
        <v>5516</v>
      </c>
      <c r="D854" s="13" t="str">
        <f t="shared" si="12"/>
        <v>Error?</v>
      </c>
    </row>
    <row r="855" spans="1:4" x14ac:dyDescent="0.2">
      <c r="A855" s="54">
        <v>794</v>
      </c>
      <c r="B855" s="1220">
        <f>'Expenditures 15-22'!E60</f>
        <v>69147</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39438</v>
      </c>
      <c r="D857" s="13" t="str">
        <f t="shared" si="12"/>
        <v>Error?</v>
      </c>
    </row>
    <row r="858" spans="1:4" x14ac:dyDescent="0.2">
      <c r="A858" s="54">
        <v>797</v>
      </c>
      <c r="B858" s="1220">
        <f>'Expenditures 15-22'!E63</f>
        <v>1131096</v>
      </c>
      <c r="D858" s="13" t="str">
        <f t="shared" si="12"/>
        <v>Error?</v>
      </c>
    </row>
    <row r="859" spans="1:4" x14ac:dyDescent="0.2">
      <c r="A859" s="54">
        <v>798</v>
      </c>
      <c r="B859" s="1220">
        <f>'Expenditures 15-22'!E64</f>
        <v>343261</v>
      </c>
      <c r="D859" s="13" t="str">
        <f t="shared" si="12"/>
        <v>Error?</v>
      </c>
    </row>
    <row r="860" spans="1:4" x14ac:dyDescent="0.2">
      <c r="A860" s="82">
        <v>799</v>
      </c>
      <c r="D860" s="13" t="str">
        <f t="shared" si="12"/>
        <v>OK</v>
      </c>
    </row>
    <row r="861" spans="1:4" x14ac:dyDescent="0.2">
      <c r="A861" s="54">
        <v>800</v>
      </c>
      <c r="B861" s="1220">
        <f>'Expenditures 15-22'!E65</f>
        <v>1588458</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13191</v>
      </c>
      <c r="D864" s="13" t="str">
        <f t="shared" si="12"/>
        <v>Error?</v>
      </c>
    </row>
    <row r="865" spans="1:4" x14ac:dyDescent="0.2">
      <c r="A865" s="54">
        <v>804</v>
      </c>
      <c r="B865" s="1220">
        <f>'Expenditures 15-22'!E70</f>
        <v>18435</v>
      </c>
      <c r="D865" s="13" t="str">
        <f t="shared" si="12"/>
        <v>Error?</v>
      </c>
    </row>
    <row r="866" spans="1:4" x14ac:dyDescent="0.2">
      <c r="A866" s="82">
        <v>805</v>
      </c>
      <c r="D866" s="13" t="str">
        <f t="shared" si="12"/>
        <v>OK</v>
      </c>
    </row>
    <row r="867" spans="1:4" x14ac:dyDescent="0.2">
      <c r="A867" s="54">
        <v>806</v>
      </c>
      <c r="B867" s="1220">
        <f>'Expenditures 15-22'!E71</f>
        <v>442260</v>
      </c>
      <c r="D867" s="13" t="str">
        <f t="shared" si="12"/>
        <v>Error?</v>
      </c>
    </row>
    <row r="868" spans="1:4" x14ac:dyDescent="0.2">
      <c r="A868" s="82">
        <v>807</v>
      </c>
      <c r="D868" s="13" t="str">
        <f t="shared" si="12"/>
        <v>OK</v>
      </c>
    </row>
    <row r="869" spans="1:4" x14ac:dyDescent="0.2">
      <c r="A869" s="54">
        <v>808</v>
      </c>
      <c r="B869" s="1220">
        <f>'Expenditures 15-22'!E72</f>
        <v>473886</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3955123</v>
      </c>
      <c r="C871" s="13" t="s">
        <v>653</v>
      </c>
      <c r="D871" s="13" t="str">
        <f t="shared" si="12"/>
        <v>Error?</v>
      </c>
    </row>
    <row r="872" spans="1:4" x14ac:dyDescent="0.2">
      <c r="A872" s="54">
        <v>811</v>
      </c>
      <c r="B872" s="1220">
        <f>'Expenditures 15-22'!E75</f>
        <v>16293</v>
      </c>
      <c r="D872" s="13" t="str">
        <f t="shared" si="12"/>
        <v>Error?</v>
      </c>
    </row>
    <row r="873" spans="1:4" x14ac:dyDescent="0.2">
      <c r="A873" s="54">
        <v>812</v>
      </c>
      <c r="B873" s="1220">
        <f>'Expenditures 15-22'!E114</f>
        <v>4227816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1077152</v>
      </c>
      <c r="D879" s="13" t="str">
        <f t="shared" si="12"/>
        <v>Error?</v>
      </c>
    </row>
    <row r="880" spans="1:4" x14ac:dyDescent="0.2">
      <c r="A880" s="54">
        <v>819</v>
      </c>
      <c r="B880" s="1220">
        <f>'Expenditures 15-22'!F16</f>
        <v>3531</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82868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3130</v>
      </c>
      <c r="D892" s="13" t="str">
        <f t="shared" si="12"/>
        <v>Error?</v>
      </c>
    </row>
    <row r="893" spans="1:4" x14ac:dyDescent="0.2">
      <c r="A893" s="54">
        <v>832</v>
      </c>
      <c r="B893" s="1220">
        <f>'Expenditures 15-22'!F15</f>
        <v>2749</v>
      </c>
      <c r="D893" s="13" t="str">
        <f t="shared" si="12"/>
        <v>Error?</v>
      </c>
    </row>
    <row r="894" spans="1:4" x14ac:dyDescent="0.2">
      <c r="A894" s="54">
        <v>833</v>
      </c>
      <c r="B894" s="1220">
        <f>'Expenditures 15-22'!F33</f>
        <v>1259903</v>
      </c>
      <c r="C894" s="13" t="s">
        <v>653</v>
      </c>
      <c r="D894" s="13" t="str">
        <f t="shared" si="12"/>
        <v>Error?</v>
      </c>
    </row>
    <row r="895" spans="1:4" x14ac:dyDescent="0.2">
      <c r="A895" s="54">
        <v>834</v>
      </c>
      <c r="B895" s="1220">
        <f>'Expenditures 15-22'!F36</f>
        <v>4467</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25932</v>
      </c>
      <c r="D897" s="13" t="str">
        <f t="shared" si="13"/>
        <v>Error?</v>
      </c>
    </row>
    <row r="898" spans="1:4" x14ac:dyDescent="0.2">
      <c r="A898" s="54">
        <v>837</v>
      </c>
      <c r="B898" s="1220">
        <f>'Expenditures 15-22'!F39</f>
        <v>13221</v>
      </c>
      <c r="D898" s="13" t="str">
        <f t="shared" si="13"/>
        <v>Error?</v>
      </c>
    </row>
    <row r="899" spans="1:4" x14ac:dyDescent="0.2">
      <c r="A899" s="54">
        <v>838</v>
      </c>
      <c r="B899" s="1220">
        <f>'Expenditures 15-22'!F40</f>
        <v>13037</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56657</v>
      </c>
      <c r="C901" s="13" t="s">
        <v>653</v>
      </c>
      <c r="D901" s="13" t="str">
        <f t="shared" si="13"/>
        <v>Error?</v>
      </c>
    </row>
    <row r="902" spans="1:4" x14ac:dyDescent="0.2">
      <c r="A902" s="54">
        <v>841</v>
      </c>
      <c r="B902" s="1220">
        <f>'Expenditures 15-22'!F44</f>
        <v>11693</v>
      </c>
      <c r="D902" s="13" t="str">
        <f t="shared" si="13"/>
        <v>Error?</v>
      </c>
    </row>
    <row r="903" spans="1:4" x14ac:dyDescent="0.2">
      <c r="A903" s="54">
        <v>842</v>
      </c>
      <c r="B903" s="1220">
        <f>'Expenditures 15-22'!F45</f>
        <v>49013</v>
      </c>
      <c r="D903" s="13" t="str">
        <f t="shared" si="13"/>
        <v>Error?</v>
      </c>
    </row>
    <row r="904" spans="1:4" x14ac:dyDescent="0.2">
      <c r="A904" s="54">
        <v>843</v>
      </c>
      <c r="B904" s="1220">
        <f>'Expenditures 15-22'!F46</f>
        <v>1794</v>
      </c>
      <c r="D904" s="13" t="str">
        <f t="shared" si="13"/>
        <v>Error?</v>
      </c>
    </row>
    <row r="905" spans="1:4" x14ac:dyDescent="0.2">
      <c r="A905" s="54">
        <v>844</v>
      </c>
      <c r="B905" s="1220">
        <f>'Expenditures 15-22'!F47</f>
        <v>62500</v>
      </c>
      <c r="C905" s="13" t="s">
        <v>653</v>
      </c>
      <c r="D905" s="13" t="str">
        <f t="shared" si="13"/>
        <v>Error?</v>
      </c>
    </row>
    <row r="906" spans="1:4" x14ac:dyDescent="0.2">
      <c r="A906" s="54">
        <v>845</v>
      </c>
      <c r="B906" s="1220">
        <f>'Expenditures 15-22'!F49</f>
        <v>4558</v>
      </c>
      <c r="D906" s="13" t="str">
        <f t="shared" si="13"/>
        <v>Error?</v>
      </c>
    </row>
    <row r="907" spans="1:4" x14ac:dyDescent="0.2">
      <c r="A907" s="54">
        <v>846</v>
      </c>
      <c r="B907" s="1220">
        <f>'Expenditures 15-22'!F50</f>
        <v>3315</v>
      </c>
      <c r="D907" s="13" t="str">
        <f t="shared" si="13"/>
        <v>Error?</v>
      </c>
    </row>
    <row r="908" spans="1:4" x14ac:dyDescent="0.2">
      <c r="A908" s="54">
        <v>847</v>
      </c>
      <c r="B908" s="1220">
        <f>'Expenditures 15-22'!F53</f>
        <v>11701</v>
      </c>
      <c r="C908" s="13" t="s">
        <v>653</v>
      </c>
      <c r="D908" s="13" t="str">
        <f t="shared" si="13"/>
        <v>Error?</v>
      </c>
    </row>
    <row r="909" spans="1:4" x14ac:dyDescent="0.2">
      <c r="A909" s="54">
        <v>848</v>
      </c>
      <c r="B909" s="1220">
        <f>'Expenditures 15-22'!F55</f>
        <v>9119</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9119</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8522</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13585</v>
      </c>
      <c r="D916" s="13" t="str">
        <f t="shared" si="13"/>
        <v>Error?</v>
      </c>
    </row>
    <row r="917" spans="1:4" x14ac:dyDescent="0.2">
      <c r="A917" s="54">
        <v>856</v>
      </c>
      <c r="B917" s="1220">
        <f>'Expenditures 15-22'!F64</f>
        <v>81082</v>
      </c>
      <c r="D917" s="13" t="str">
        <f t="shared" si="13"/>
        <v>Error?</v>
      </c>
    </row>
    <row r="918" spans="1:4" x14ac:dyDescent="0.2">
      <c r="A918" s="82">
        <v>857</v>
      </c>
      <c r="D918" s="13" t="str">
        <f t="shared" si="13"/>
        <v>OK</v>
      </c>
    </row>
    <row r="919" spans="1:4" x14ac:dyDescent="0.2">
      <c r="A919" s="54">
        <v>858</v>
      </c>
      <c r="B919" s="1220">
        <f>'Expenditures 15-22'!F65</f>
        <v>103189</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1566</v>
      </c>
      <c r="D922" s="13" t="str">
        <f t="shared" si="13"/>
        <v>Error?</v>
      </c>
    </row>
    <row r="923" spans="1:4" x14ac:dyDescent="0.2">
      <c r="A923" s="54">
        <v>862</v>
      </c>
      <c r="B923" s="1220">
        <f>'Expenditures 15-22'!F70</f>
        <v>1364</v>
      </c>
      <c r="D923" s="13" t="str">
        <f t="shared" si="13"/>
        <v>Error?</v>
      </c>
    </row>
    <row r="924" spans="1:4" x14ac:dyDescent="0.2">
      <c r="A924" s="82">
        <v>863</v>
      </c>
      <c r="D924" s="13" t="str">
        <f t="shared" si="13"/>
        <v>OK</v>
      </c>
    </row>
    <row r="925" spans="1:4" x14ac:dyDescent="0.2">
      <c r="A925" s="54">
        <v>864</v>
      </c>
      <c r="B925" s="1220">
        <f>'Expenditures 15-22'!F71</f>
        <v>88740</v>
      </c>
      <c r="D925" s="13" t="str">
        <f t="shared" si="13"/>
        <v>Error?</v>
      </c>
    </row>
    <row r="926" spans="1:4" x14ac:dyDescent="0.2">
      <c r="A926" s="82">
        <v>865</v>
      </c>
      <c r="D926" s="13" t="str">
        <f t="shared" si="13"/>
        <v>OK</v>
      </c>
    </row>
    <row r="927" spans="1:4" x14ac:dyDescent="0.2">
      <c r="A927" s="54">
        <v>866</v>
      </c>
      <c r="B927" s="1220">
        <f>'Expenditures 15-22'!F72</f>
        <v>91670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334836</v>
      </c>
      <c r="C929" s="13" t="s">
        <v>653</v>
      </c>
      <c r="D929" s="13" t="str">
        <f t="shared" si="13"/>
        <v>Error?</v>
      </c>
    </row>
    <row r="930" spans="1:4" x14ac:dyDescent="0.2">
      <c r="A930" s="54">
        <v>869</v>
      </c>
      <c r="B930" s="1220">
        <f>'Expenditures 15-22'!F75</f>
        <v>6598</v>
      </c>
      <c r="D930" s="13" t="str">
        <f t="shared" si="13"/>
        <v>Error?</v>
      </c>
    </row>
    <row r="931" spans="1:4" x14ac:dyDescent="0.2">
      <c r="A931" s="54">
        <v>870</v>
      </c>
      <c r="B931" s="1220">
        <f>'Expenditures 15-22'!F114</f>
        <v>1601337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1057217</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1057217</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5429</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5429</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5429</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1062646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3223</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1200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1074269</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442</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442</v>
      </c>
      <c r="C1017" s="13" t="s">
        <v>653</v>
      </c>
      <c r="D1017" s="13" t="str">
        <f t="shared" si="14"/>
        <v>Error?</v>
      </c>
    </row>
    <row r="1018" spans="1:4" x14ac:dyDescent="0.2">
      <c r="A1018" s="54">
        <v>957</v>
      </c>
      <c r="B1018" s="1220">
        <f>'Expenditures 15-22'!H44</f>
        <v>7905</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7905</v>
      </c>
      <c r="C1021" s="13" t="s">
        <v>653</v>
      </c>
      <c r="D1021" s="13" t="str">
        <f t="shared" si="14"/>
        <v>Error?</v>
      </c>
    </row>
    <row r="1022" spans="1:4" x14ac:dyDescent="0.2">
      <c r="A1022" s="54">
        <v>961</v>
      </c>
      <c r="B1022" s="1220">
        <f>'Expenditures 15-22'!H49</f>
        <v>14196</v>
      </c>
      <c r="D1022" s="13" t="str">
        <f t="shared" si="14"/>
        <v>Error?</v>
      </c>
    </row>
    <row r="1023" spans="1:4" x14ac:dyDescent="0.2">
      <c r="A1023" s="54">
        <v>962</v>
      </c>
      <c r="B1023" s="1220">
        <f>'Expenditures 15-22'!H50</f>
        <v>6570</v>
      </c>
      <c r="D1023" s="13" t="str">
        <f t="shared" ref="D1023:D1086" si="15">IF(ISBLANK(B1023),"OK",IF(A1023-B1023=0,"OK","Error?"))</f>
        <v>Error?</v>
      </c>
    </row>
    <row r="1024" spans="1:4" x14ac:dyDescent="0.2">
      <c r="A1024" s="54">
        <v>963</v>
      </c>
      <c r="B1024" s="1220">
        <f>'Expenditures 15-22'!H53</f>
        <v>22319</v>
      </c>
      <c r="C1024" s="13" t="s">
        <v>653</v>
      </c>
      <c r="D1024" s="13" t="str">
        <f t="shared" si="15"/>
        <v>Error?</v>
      </c>
    </row>
    <row r="1025" spans="1:4" x14ac:dyDescent="0.2">
      <c r="A1025" s="54">
        <v>964</v>
      </c>
      <c r="B1025" s="1220">
        <f>'Expenditures 15-22'!H55</f>
        <v>10118</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10118</v>
      </c>
      <c r="C1027" s="13" t="s">
        <v>653</v>
      </c>
      <c r="D1027" s="13" t="str">
        <f t="shared" si="15"/>
        <v>Error?</v>
      </c>
    </row>
    <row r="1028" spans="1:4" x14ac:dyDescent="0.2">
      <c r="A1028" s="54">
        <v>967</v>
      </c>
      <c r="B1028" s="1220">
        <f>'Expenditures 15-22'!H59</f>
        <v>1539</v>
      </c>
      <c r="D1028" s="13" t="str">
        <f t="shared" si="15"/>
        <v>Error?</v>
      </c>
    </row>
    <row r="1029" spans="1:4" x14ac:dyDescent="0.2">
      <c r="A1029" s="54">
        <v>968</v>
      </c>
      <c r="B1029" s="1220">
        <f>'Expenditures 15-22'!H60</f>
        <v>121</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1192</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2852</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731</v>
      </c>
      <c r="D1038" s="13" t="str">
        <f t="shared" si="15"/>
        <v>Error?</v>
      </c>
    </row>
    <row r="1039" spans="1:4" x14ac:dyDescent="0.2">
      <c r="A1039" s="54">
        <v>978</v>
      </c>
      <c r="B1039" s="1220">
        <f>'Expenditures 15-22'!H70</f>
        <v>3560</v>
      </c>
      <c r="D1039" s="13" t="str">
        <f t="shared" si="15"/>
        <v>Error?</v>
      </c>
    </row>
    <row r="1040" spans="1:4" x14ac:dyDescent="0.2">
      <c r="A1040" s="82">
        <v>979</v>
      </c>
      <c r="D1040" s="13" t="str">
        <f t="shared" si="15"/>
        <v>OK</v>
      </c>
    </row>
    <row r="1041" spans="1:4" x14ac:dyDescent="0.2">
      <c r="A1041" s="54">
        <v>980</v>
      </c>
      <c r="B1041" s="1220">
        <f>'Expenditures 15-22'!H71</f>
        <v>1275</v>
      </c>
      <c r="D1041" s="13" t="str">
        <f t="shared" si="15"/>
        <v>Error?</v>
      </c>
    </row>
    <row r="1042" spans="1:4" x14ac:dyDescent="0.2">
      <c r="A1042" s="82">
        <v>981</v>
      </c>
      <c r="D1042" s="13" t="str">
        <f t="shared" si="15"/>
        <v>OK</v>
      </c>
    </row>
    <row r="1043" spans="1:4" x14ac:dyDescent="0.2">
      <c r="A1043" s="54">
        <v>982</v>
      </c>
      <c r="B1043" s="1220">
        <f>'Expenditures 15-22'!H72</f>
        <v>5566</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49202</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1203365</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2326836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30034216</v>
      </c>
      <c r="C1093" s="13" t="s">
        <v>653</v>
      </c>
      <c r="D1093" s="13" t="str">
        <f t="shared" si="16"/>
        <v>Error?</v>
      </c>
    </row>
    <row r="1094" spans="1:4" x14ac:dyDescent="0.2">
      <c r="A1094" s="54">
        <v>1033</v>
      </c>
      <c r="B1094" s="1220">
        <f>'Expenditures 15-22'!K16</f>
        <v>406265</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2672194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268606</v>
      </c>
      <c r="C1106" s="13" t="s">
        <v>653</v>
      </c>
      <c r="D1106" s="13" t="str">
        <f t="shared" si="16"/>
        <v>Error?</v>
      </c>
    </row>
    <row r="1107" spans="1:4" x14ac:dyDescent="0.2">
      <c r="A1107" s="54">
        <v>1046</v>
      </c>
      <c r="B1107" s="1220">
        <f>'Expenditures 15-22'!K15</f>
        <v>250121</v>
      </c>
      <c r="C1107" s="13" t="s">
        <v>653</v>
      </c>
      <c r="D1107" s="13" t="str">
        <f t="shared" si="16"/>
        <v>Error?</v>
      </c>
    </row>
    <row r="1108" spans="1:4" x14ac:dyDescent="0.2">
      <c r="A1108" s="54">
        <v>1047</v>
      </c>
      <c r="B1108" s="1220">
        <f>'Expenditures 15-22'!K33</f>
        <v>42710227</v>
      </c>
      <c r="C1108" s="13" t="s">
        <v>653</v>
      </c>
      <c r="D1108" s="13" t="str">
        <f t="shared" si="16"/>
        <v>Error?</v>
      </c>
    </row>
    <row r="1109" spans="1:4" x14ac:dyDescent="0.2">
      <c r="A1109" s="54">
        <v>1048</v>
      </c>
      <c r="B1109" s="1220">
        <f>'Expenditures 15-22'!K36</f>
        <v>1322542</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1496122</v>
      </c>
      <c r="C1111" s="13" t="s">
        <v>653</v>
      </c>
      <c r="D1111" s="13" t="str">
        <f t="shared" si="16"/>
        <v>Error?</v>
      </c>
    </row>
    <row r="1112" spans="1:4" x14ac:dyDescent="0.2">
      <c r="A1112" s="54">
        <v>1051</v>
      </c>
      <c r="B1112" s="1220">
        <f>'Expenditures 15-22'!K39</f>
        <v>622562</v>
      </c>
      <c r="C1112" s="13" t="s">
        <v>653</v>
      </c>
      <c r="D1112" s="13" t="str">
        <f t="shared" si="16"/>
        <v>Error?</v>
      </c>
    </row>
    <row r="1113" spans="1:4" x14ac:dyDescent="0.2">
      <c r="A1113" s="54">
        <v>1052</v>
      </c>
      <c r="B1113" s="1220">
        <f>'Expenditures 15-22'!K40</f>
        <v>1261093</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4702319</v>
      </c>
      <c r="C1115" s="13" t="s">
        <v>653</v>
      </c>
      <c r="D1115" s="13" t="str">
        <f t="shared" si="16"/>
        <v>Error?</v>
      </c>
    </row>
    <row r="1116" spans="1:4" x14ac:dyDescent="0.2">
      <c r="A1116" s="54">
        <v>1055</v>
      </c>
      <c r="B1116" s="1220">
        <f>'Expenditures 15-22'!K44</f>
        <v>1582095</v>
      </c>
      <c r="C1116" s="13" t="s">
        <v>653</v>
      </c>
      <c r="D1116" s="13" t="str">
        <f t="shared" si="16"/>
        <v>Error?</v>
      </c>
    </row>
    <row r="1117" spans="1:4" x14ac:dyDescent="0.2">
      <c r="A1117" s="54">
        <v>1056</v>
      </c>
      <c r="B1117" s="1220">
        <f>'Expenditures 15-22'!K45</f>
        <v>795289</v>
      </c>
      <c r="C1117" s="13" t="s">
        <v>653</v>
      </c>
      <c r="D1117" s="13" t="str">
        <f t="shared" si="16"/>
        <v>Error?</v>
      </c>
    </row>
    <row r="1118" spans="1:4" x14ac:dyDescent="0.2">
      <c r="A1118" s="54">
        <v>1057</v>
      </c>
      <c r="B1118" s="1220">
        <f>'Expenditures 15-22'!K46</f>
        <v>106414</v>
      </c>
      <c r="C1118" s="13" t="s">
        <v>653</v>
      </c>
      <c r="D1118" s="13" t="str">
        <f t="shared" si="16"/>
        <v>Error?</v>
      </c>
    </row>
    <row r="1119" spans="1:4" x14ac:dyDescent="0.2">
      <c r="A1119" s="54">
        <v>1058</v>
      </c>
      <c r="B1119" s="1220">
        <f>'Expenditures 15-22'!K47</f>
        <v>2483798</v>
      </c>
      <c r="C1119" s="13" t="s">
        <v>653</v>
      </c>
      <c r="D1119" s="13" t="str">
        <f t="shared" si="16"/>
        <v>Error?</v>
      </c>
    </row>
    <row r="1120" spans="1:4" x14ac:dyDescent="0.2">
      <c r="A1120" s="54">
        <v>1059</v>
      </c>
      <c r="B1120" s="1220">
        <f>'Expenditures 15-22'!K49</f>
        <v>78729</v>
      </c>
      <c r="C1120" s="13" t="s">
        <v>653</v>
      </c>
      <c r="D1120" s="13" t="str">
        <f t="shared" si="16"/>
        <v>Error?</v>
      </c>
    </row>
    <row r="1121" spans="1:4" x14ac:dyDescent="0.2">
      <c r="A1121" s="54">
        <v>1060</v>
      </c>
      <c r="B1121" s="1220">
        <f>'Expenditures 15-22'!K50</f>
        <v>538888</v>
      </c>
      <c r="C1121" s="13" t="s">
        <v>653</v>
      </c>
      <c r="D1121" s="13" t="str">
        <f t="shared" si="16"/>
        <v>Error?</v>
      </c>
    </row>
    <row r="1122" spans="1:4" x14ac:dyDescent="0.2">
      <c r="A1122" s="54">
        <v>1061</v>
      </c>
      <c r="B1122" s="1220">
        <f>'Expenditures 15-22'!K53</f>
        <v>3009200</v>
      </c>
      <c r="C1122" s="13" t="s">
        <v>653</v>
      </c>
      <c r="D1122" s="13" t="str">
        <f t="shared" si="16"/>
        <v>Error?</v>
      </c>
    </row>
    <row r="1123" spans="1:4" x14ac:dyDescent="0.2">
      <c r="A1123" s="54">
        <v>1062</v>
      </c>
      <c r="B1123" s="1220">
        <f>'Expenditures 15-22'!K55</f>
        <v>2781290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2781290</v>
      </c>
      <c r="C1125" s="13" t="s">
        <v>653</v>
      </c>
      <c r="D1125" s="13" t="str">
        <f t="shared" si="16"/>
        <v>Error?</v>
      </c>
    </row>
    <row r="1126" spans="1:4" x14ac:dyDescent="0.2">
      <c r="A1126" s="54">
        <v>1065</v>
      </c>
      <c r="B1126" s="1220">
        <f>'Expenditures 15-22'!K59</f>
        <v>236751</v>
      </c>
      <c r="C1126" s="13" t="s">
        <v>653</v>
      </c>
      <c r="D1126" s="13" t="str">
        <f t="shared" si="16"/>
        <v>Error?</v>
      </c>
    </row>
    <row r="1127" spans="1:4" x14ac:dyDescent="0.2">
      <c r="A1127" s="54">
        <v>1066</v>
      </c>
      <c r="B1127" s="1220">
        <f>'Expenditures 15-22'!K60</f>
        <v>676599</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39438</v>
      </c>
      <c r="C1129" s="13" t="s">
        <v>653</v>
      </c>
      <c r="D1129" s="13" t="str">
        <f t="shared" si="16"/>
        <v>Error?</v>
      </c>
    </row>
    <row r="1130" spans="1:4" x14ac:dyDescent="0.2">
      <c r="A1130" s="54">
        <v>1069</v>
      </c>
      <c r="B1130" s="1220">
        <f>'Expenditures 15-22'!K63</f>
        <v>1210689</v>
      </c>
      <c r="C1130" s="13" t="s">
        <v>653</v>
      </c>
      <c r="D1130" s="13" t="str">
        <f t="shared" si="16"/>
        <v>Error?</v>
      </c>
    </row>
    <row r="1131" spans="1:4" x14ac:dyDescent="0.2">
      <c r="A1131" s="54">
        <v>1070</v>
      </c>
      <c r="B1131" s="1220">
        <f>'Expenditures 15-22'!K64</f>
        <v>510059</v>
      </c>
      <c r="C1131" s="13" t="s">
        <v>653</v>
      </c>
      <c r="D1131" s="13" t="str">
        <f t="shared" si="16"/>
        <v>Error?</v>
      </c>
    </row>
    <row r="1132" spans="1:4" x14ac:dyDescent="0.2">
      <c r="A1132" s="82">
        <v>1071</v>
      </c>
      <c r="D1132" s="13" t="str">
        <f t="shared" si="16"/>
        <v>OK</v>
      </c>
    </row>
    <row r="1133" spans="1:4" x14ac:dyDescent="0.2">
      <c r="A1133" s="54">
        <v>1072</v>
      </c>
      <c r="B1133" s="1220">
        <f>'Expenditures 15-22'!K65</f>
        <v>2673536</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93407</v>
      </c>
      <c r="C1136" s="13" t="s">
        <v>653</v>
      </c>
      <c r="D1136" s="13" t="str">
        <f t="shared" si="16"/>
        <v>Error?</v>
      </c>
    </row>
    <row r="1137" spans="1:4" x14ac:dyDescent="0.2">
      <c r="A1137" s="54">
        <v>1076</v>
      </c>
      <c r="B1137" s="1220">
        <f>'Expenditures 15-22'!K70</f>
        <v>452824</v>
      </c>
      <c r="C1137" s="13" t="s">
        <v>653</v>
      </c>
      <c r="D1137" s="13" t="str">
        <f t="shared" si="16"/>
        <v>Error?</v>
      </c>
    </row>
    <row r="1138" spans="1:4" x14ac:dyDescent="0.2">
      <c r="A1138" s="82">
        <v>1077</v>
      </c>
      <c r="D1138" s="13" t="str">
        <f t="shared" si="16"/>
        <v>OK</v>
      </c>
    </row>
    <row r="1139" spans="1:4" x14ac:dyDescent="0.2">
      <c r="A1139" s="54">
        <v>1078</v>
      </c>
      <c r="B1139" s="1220">
        <f>'Expenditures 15-22'!K71</f>
        <v>1541261</v>
      </c>
      <c r="C1139" s="13" t="s">
        <v>653</v>
      </c>
      <c r="D1139" s="13" t="str">
        <f t="shared" si="16"/>
        <v>Error?</v>
      </c>
    </row>
    <row r="1140" spans="1:4" x14ac:dyDescent="0.2">
      <c r="A1140" s="82">
        <v>1079</v>
      </c>
      <c r="D1140" s="13" t="str">
        <f t="shared" si="16"/>
        <v>OK</v>
      </c>
    </row>
    <row r="1141" spans="1:4" x14ac:dyDescent="0.2">
      <c r="A1141" s="54">
        <v>1080</v>
      </c>
      <c r="B1141" s="1220">
        <f>'Expenditures 15-22'!K72</f>
        <v>2087492</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17737635</v>
      </c>
      <c r="C1143" s="13" t="s">
        <v>653</v>
      </c>
      <c r="D1143" s="13" t="str">
        <f t="shared" si="16"/>
        <v>Error?</v>
      </c>
    </row>
    <row r="1144" spans="1:4" x14ac:dyDescent="0.2">
      <c r="A1144" s="54">
        <v>1083</v>
      </c>
      <c r="B1144" s="1220">
        <f>'Expenditures 15-22'!K75</f>
        <v>22891</v>
      </c>
      <c r="C1144" s="13" t="s">
        <v>653</v>
      </c>
      <c r="D1144" s="13" t="str">
        <f t="shared" si="16"/>
        <v>Error?</v>
      </c>
    </row>
    <row r="1145" spans="1:4" x14ac:dyDescent="0.2">
      <c r="A1145" s="54">
        <v>1084</v>
      </c>
      <c r="B1145" s="1220">
        <f>'Expenditures 15-22'!K102</f>
        <v>1379132</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61849885</v>
      </c>
      <c r="C1152" s="13" t="s">
        <v>653</v>
      </c>
      <c r="D1152" s="13" t="str">
        <f t="shared" si="17"/>
        <v>Error?</v>
      </c>
    </row>
    <row r="1153" spans="1:4" x14ac:dyDescent="0.2">
      <c r="A1153" s="54">
        <v>1092</v>
      </c>
      <c r="B1153" s="1220">
        <f>'Expenditures 15-22'!K115</f>
        <v>1464490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1848717</v>
      </c>
      <c r="D1221" s="13" t="str">
        <f t="shared" si="18"/>
        <v>Error?</v>
      </c>
    </row>
    <row r="1222" spans="1:4" x14ac:dyDescent="0.2">
      <c r="A1222" s="82">
        <v>1161</v>
      </c>
      <c r="D1222" s="13" t="str">
        <f t="shared" si="18"/>
        <v>OK</v>
      </c>
    </row>
    <row r="1223" spans="1:4" x14ac:dyDescent="0.2">
      <c r="A1223" s="54">
        <v>1162</v>
      </c>
      <c r="B1223" s="1220">
        <f>'Expenditures 15-22'!C127</f>
        <v>1848717</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1848717</v>
      </c>
      <c r="C1225" s="13" t="s">
        <v>653</v>
      </c>
      <c r="D1225" s="13" t="str">
        <f t="shared" si="18"/>
        <v>Error?</v>
      </c>
    </row>
    <row r="1226" spans="1:4" x14ac:dyDescent="0.2">
      <c r="A1226" s="54">
        <v>1165</v>
      </c>
      <c r="B1226" s="1220">
        <f>'Expenditures 15-22'!C150</f>
        <v>1848717</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358229</v>
      </c>
      <c r="D1229" s="13" t="str">
        <f t="shared" si="18"/>
        <v>Error?</v>
      </c>
    </row>
    <row r="1230" spans="1:4" x14ac:dyDescent="0.2">
      <c r="A1230" s="82">
        <v>1169</v>
      </c>
      <c r="D1230" s="13" t="str">
        <f t="shared" si="18"/>
        <v>OK</v>
      </c>
    </row>
    <row r="1231" spans="1:4" x14ac:dyDescent="0.2">
      <c r="A1231" s="54">
        <v>1170</v>
      </c>
      <c r="B1231" s="1220">
        <f>'Expenditures 15-22'!D127</f>
        <v>358229</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358229</v>
      </c>
      <c r="C1233" s="13" t="s">
        <v>653</v>
      </c>
      <c r="D1233" s="13" t="str">
        <f t="shared" si="18"/>
        <v>Error?</v>
      </c>
    </row>
    <row r="1234" spans="1:4" x14ac:dyDescent="0.2">
      <c r="A1234" s="54">
        <v>1173</v>
      </c>
      <c r="B1234" s="1220">
        <f>'Expenditures 15-22'!D150</f>
        <v>358229</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1878512</v>
      </c>
      <c r="D1237" s="13" t="str">
        <f t="shared" si="18"/>
        <v>Error?</v>
      </c>
    </row>
    <row r="1238" spans="1:4" x14ac:dyDescent="0.2">
      <c r="A1238" s="82">
        <v>1177</v>
      </c>
      <c r="D1238" s="13" t="str">
        <f t="shared" si="18"/>
        <v>OK</v>
      </c>
    </row>
    <row r="1239" spans="1:4" x14ac:dyDescent="0.2">
      <c r="A1239" s="54">
        <v>1178</v>
      </c>
      <c r="B1239" s="1220">
        <f>'Expenditures 15-22'!E127</f>
        <v>1878512</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1878512</v>
      </c>
      <c r="C1241" s="13" t="s">
        <v>653</v>
      </c>
      <c r="D1241" s="13" t="str">
        <f t="shared" si="18"/>
        <v>Error?</v>
      </c>
    </row>
    <row r="1242" spans="1:4" x14ac:dyDescent="0.2">
      <c r="A1242" s="54">
        <v>1181</v>
      </c>
      <c r="B1242" s="1220">
        <f>'Expenditures 15-22'!E150</f>
        <v>1878512</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1292455</v>
      </c>
      <c r="D1245" s="13" t="str">
        <f t="shared" si="18"/>
        <v>Error?</v>
      </c>
    </row>
    <row r="1246" spans="1:4" x14ac:dyDescent="0.2">
      <c r="A1246" s="82">
        <v>1185</v>
      </c>
      <c r="D1246" s="13" t="str">
        <f t="shared" si="18"/>
        <v>OK</v>
      </c>
    </row>
    <row r="1247" spans="1:4" x14ac:dyDescent="0.2">
      <c r="A1247" s="54">
        <v>1186</v>
      </c>
      <c r="B1247" s="1220">
        <f>'Expenditures 15-22'!F127</f>
        <v>1323776</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1323776</v>
      </c>
      <c r="C1249" s="13" t="s">
        <v>653</v>
      </c>
      <c r="D1249" s="13" t="str">
        <f t="shared" si="18"/>
        <v>Error?</v>
      </c>
    </row>
    <row r="1250" spans="1:4" x14ac:dyDescent="0.2">
      <c r="A1250" s="54">
        <v>1189</v>
      </c>
      <c r="B1250" s="1220">
        <f>'Expenditures 15-22'!F150</f>
        <v>1323776</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29105</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29105</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29105</v>
      </c>
      <c r="C1258" s="13" t="s">
        <v>653</v>
      </c>
      <c r="D1258" s="13" t="str">
        <f t="shared" si="18"/>
        <v>Error?</v>
      </c>
    </row>
    <row r="1259" spans="1:4" x14ac:dyDescent="0.2">
      <c r="A1259" s="54">
        <v>1198</v>
      </c>
      <c r="B1259" s="1220">
        <f>'Expenditures 15-22'!G150</f>
        <v>29105</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415</v>
      </c>
      <c r="D1262" s="13" t="str">
        <f t="shared" si="18"/>
        <v>Error?</v>
      </c>
    </row>
    <row r="1263" spans="1:4" x14ac:dyDescent="0.2">
      <c r="A1263" s="82">
        <v>1202</v>
      </c>
      <c r="D1263" s="13" t="str">
        <f t="shared" si="18"/>
        <v>OK</v>
      </c>
    </row>
    <row r="1264" spans="1:4" x14ac:dyDescent="0.2">
      <c r="A1264" s="54">
        <v>1203</v>
      </c>
      <c r="B1264" s="1220">
        <f>'Expenditures 15-22'!H127</f>
        <v>415</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415</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415</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5419288</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5450609</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5450609</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5450609</v>
      </c>
      <c r="C1288" s="13" t="s">
        <v>653</v>
      </c>
      <c r="D1288" s="13" t="str">
        <f t="shared" si="19"/>
        <v>Error?</v>
      </c>
    </row>
    <row r="1289" spans="1:4" x14ac:dyDescent="0.2">
      <c r="A1289" s="54">
        <v>1228</v>
      </c>
      <c r="B1289" s="1220">
        <f>'Expenditures 15-22'!K151</f>
        <v>164970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2832591</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5460608</v>
      </c>
      <c r="D1315" s="13" t="str">
        <f t="shared" si="19"/>
        <v>Error?</v>
      </c>
    </row>
    <row r="1316" spans="1:4" x14ac:dyDescent="0.2">
      <c r="A1316" s="54">
        <v>1255</v>
      </c>
      <c r="B1316" s="1220">
        <f>'Expenditures 15-22'!H165</f>
        <v>2577</v>
      </c>
      <c r="D1316" s="13" t="str">
        <f t="shared" si="19"/>
        <v>Error?</v>
      </c>
    </row>
    <row r="1317" spans="1:4" x14ac:dyDescent="0.2">
      <c r="A1317" s="54">
        <v>1256</v>
      </c>
      <c r="B1317" s="1220">
        <f>'Expenditures 15-22'!H166</f>
        <v>8295776</v>
      </c>
      <c r="C1317" s="13" t="s">
        <v>653</v>
      </c>
      <c r="D1317" s="13" t="str">
        <f t="shared" si="19"/>
        <v>Error?</v>
      </c>
    </row>
    <row r="1318" spans="1:4" x14ac:dyDescent="0.2">
      <c r="A1318" s="54">
        <v>1257</v>
      </c>
      <c r="B1318" s="1220">
        <f>'Expenditures 15-22'!H168</f>
        <v>8295776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2832591</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5460608</v>
      </c>
      <c r="C1329" s="13" t="s">
        <v>653</v>
      </c>
      <c r="D1329" s="13" t="str">
        <f t="shared" si="19"/>
        <v>Error?</v>
      </c>
    </row>
    <row r="1330" spans="1:4" x14ac:dyDescent="0.2">
      <c r="A1330" s="54">
        <v>1269</v>
      </c>
      <c r="B1330" s="1220">
        <f>'Expenditures 15-22'!K165</f>
        <v>2577</v>
      </c>
      <c r="C1330" s="13" t="s">
        <v>653</v>
      </c>
      <c r="D1330" s="13" t="str">
        <f t="shared" si="19"/>
        <v>Error?</v>
      </c>
    </row>
    <row r="1331" spans="1:4" x14ac:dyDescent="0.2">
      <c r="A1331" s="54">
        <v>1270</v>
      </c>
      <c r="B1331" s="1220">
        <f>'Expenditures 15-22'!K166</f>
        <v>8295776</v>
      </c>
      <c r="C1331" s="13" t="s">
        <v>653</v>
      </c>
      <c r="D1331" s="13" t="str">
        <f t="shared" si="19"/>
        <v>Error?</v>
      </c>
    </row>
    <row r="1332" spans="1:4" x14ac:dyDescent="0.2">
      <c r="A1332" s="54">
        <v>1271</v>
      </c>
      <c r="B1332" s="1220">
        <f>'Expenditures 15-22'!K168</f>
        <v>8295776</v>
      </c>
      <c r="C1332" s="13" t="s">
        <v>653</v>
      </c>
      <c r="D1332" s="13" t="str">
        <f t="shared" si="19"/>
        <v>Error?</v>
      </c>
    </row>
    <row r="1333" spans="1:4" x14ac:dyDescent="0.2">
      <c r="A1333" s="54">
        <v>1272</v>
      </c>
      <c r="B1333" s="1220">
        <f>'Expenditures 15-22'!K169</f>
        <v>-512556</v>
      </c>
      <c r="C1333" s="13" t="s">
        <v>653</v>
      </c>
      <c r="D1333" s="13" t="str">
        <f t="shared" si="19"/>
        <v>Error?</v>
      </c>
    </row>
    <row r="1334" spans="1:4" x14ac:dyDescent="0.2">
      <c r="A1334" s="82">
        <v>1273</v>
      </c>
      <c r="D1334" s="13" t="str">
        <f t="shared" si="19"/>
        <v>OK</v>
      </c>
    </row>
    <row r="1335" spans="1:4" x14ac:dyDescent="0.2">
      <c r="A1335" s="54">
        <v>1274</v>
      </c>
      <c r="B1335" s="1220">
        <f>'Expenditures 15-22'!C176</f>
        <v>2528232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2528232</v>
      </c>
      <c r="C1339" s="13" t="s">
        <v>653</v>
      </c>
      <c r="D1339" s="13" t="str">
        <f t="shared" si="19"/>
        <v>Error?</v>
      </c>
    </row>
    <row r="1340" spans="1:4" x14ac:dyDescent="0.2">
      <c r="A1340" s="54">
        <v>1279</v>
      </c>
      <c r="B1340" s="1220">
        <f>'Expenditures 15-22'!C204</f>
        <v>2528232</v>
      </c>
      <c r="C1340" s="13" t="s">
        <v>653</v>
      </c>
      <c r="D1340" s="13" t="str">
        <f t="shared" si="19"/>
        <v>Error?</v>
      </c>
    </row>
    <row r="1341" spans="1:4" x14ac:dyDescent="0.2">
      <c r="A1341" s="54">
        <v>1280</v>
      </c>
      <c r="B1341" s="1220">
        <f>'Expenditures 15-22'!D176</f>
        <v>719043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719043</v>
      </c>
      <c r="C1345" s="13" t="s">
        <v>653</v>
      </c>
      <c r="D1345" s="13" t="str">
        <f t="shared" si="20"/>
        <v>Error?</v>
      </c>
    </row>
    <row r="1346" spans="1:4" x14ac:dyDescent="0.2">
      <c r="A1346" s="54">
        <v>1285</v>
      </c>
      <c r="B1346" s="1220">
        <f>'Expenditures 15-22'!D204</f>
        <v>719043</v>
      </c>
      <c r="C1346" s="13" t="s">
        <v>653</v>
      </c>
      <c r="D1346" s="13" t="str">
        <f t="shared" si="20"/>
        <v>Error?</v>
      </c>
    </row>
    <row r="1347" spans="1:4" x14ac:dyDescent="0.2">
      <c r="A1347" s="54">
        <v>1286</v>
      </c>
      <c r="B1347" s="1220">
        <f>'Expenditures 15-22'!E176</f>
        <v>1318929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1318929</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1318929</v>
      </c>
      <c r="C1353" s="13" t="s">
        <v>653</v>
      </c>
      <c r="D1353" s="13" t="str">
        <f t="shared" si="20"/>
        <v>Error?</v>
      </c>
    </row>
    <row r="1354" spans="1:4" x14ac:dyDescent="0.2">
      <c r="A1354" s="54">
        <v>1293</v>
      </c>
      <c r="B1354" s="1220">
        <f>'Expenditures 15-22'!F176</f>
        <v>259904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259904</v>
      </c>
      <c r="C1358" s="13" t="s">
        <v>653</v>
      </c>
      <c r="D1358" s="13" t="str">
        <f t="shared" si="20"/>
        <v>Error?</v>
      </c>
    </row>
    <row r="1359" spans="1:4" x14ac:dyDescent="0.2">
      <c r="A1359" s="54">
        <v>1298</v>
      </c>
      <c r="B1359" s="1220">
        <f>'Expenditures 15-22'!F204</f>
        <v>259904</v>
      </c>
      <c r="C1359" s="13" t="s">
        <v>653</v>
      </c>
      <c r="D1359" s="13" t="str">
        <f t="shared" si="20"/>
        <v>Error?</v>
      </c>
    </row>
    <row r="1360" spans="1:4" x14ac:dyDescent="0.2">
      <c r="A1360" s="54">
        <v>1299</v>
      </c>
      <c r="B1360" s="1220">
        <f>'Expenditures 15-22'!G176</f>
        <v>16123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16123</v>
      </c>
      <c r="C1364" s="13" t="s">
        <v>653</v>
      </c>
      <c r="D1364" s="13" t="str">
        <f t="shared" si="20"/>
        <v>Error?</v>
      </c>
    </row>
    <row r="1365" spans="1:4" x14ac:dyDescent="0.2">
      <c r="A1365" s="54">
        <v>1304</v>
      </c>
      <c r="B1365" s="1220">
        <f>'Expenditures 15-22'!G204</f>
        <v>16123</v>
      </c>
      <c r="C1365" s="13" t="s">
        <v>653</v>
      </c>
      <c r="D1365" s="13" t="str">
        <f t="shared" si="20"/>
        <v>Error?</v>
      </c>
    </row>
    <row r="1366" spans="1:4" x14ac:dyDescent="0.2">
      <c r="A1366" s="54">
        <v>1305</v>
      </c>
      <c r="B1366" s="1220">
        <f>'Expenditures 15-22'!H176</f>
        <v>3712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3712</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3712</v>
      </c>
      <c r="C1376" s="13" t="s">
        <v>653</v>
      </c>
      <c r="D1376" s="13" t="str">
        <f t="shared" si="20"/>
        <v>Error?</v>
      </c>
    </row>
    <row r="1377" spans="1:4" x14ac:dyDescent="0.2">
      <c r="A1377" s="54">
        <v>1316</v>
      </c>
      <c r="B1377" s="1220">
        <f>'Expenditures 15-22'!K176</f>
        <v>4845943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4845943</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4845943</v>
      </c>
      <c r="C1388" s="13" t="s">
        <v>653</v>
      </c>
      <c r="D1388" s="13" t="str">
        <f t="shared" si="20"/>
        <v>Error?</v>
      </c>
    </row>
    <row r="1389" spans="1:4" x14ac:dyDescent="0.2">
      <c r="A1389" s="54">
        <v>1328</v>
      </c>
      <c r="B1389" s="1220">
        <f>'Expenditures 15-22'!K205</f>
        <v>50941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8661</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57106</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8435</v>
      </c>
      <c r="D1408" s="13" t="str">
        <f t="shared" si="21"/>
        <v>Error?</v>
      </c>
    </row>
    <row r="1409" spans="1:4" x14ac:dyDescent="0.2">
      <c r="A1409" s="54">
        <v>1348</v>
      </c>
      <c r="B1409" s="1220">
        <f>'Expenditures 15-22'!D218</f>
        <v>11496</v>
      </c>
      <c r="D1409" s="13" t="str">
        <f t="shared" si="21"/>
        <v>Error?</v>
      </c>
    </row>
    <row r="1410" spans="1:4" x14ac:dyDescent="0.2">
      <c r="A1410" s="54">
        <v>1349</v>
      </c>
      <c r="B1410" s="1220">
        <f>'Expenditures 15-22'!D223</f>
        <v>1004442</v>
      </c>
      <c r="C1410" s="13" t="s">
        <v>653</v>
      </c>
      <c r="D1410" s="13" t="str">
        <f t="shared" si="21"/>
        <v>Error?</v>
      </c>
    </row>
    <row r="1411" spans="1:4" x14ac:dyDescent="0.2">
      <c r="A1411" s="54">
        <v>1350</v>
      </c>
      <c r="B1411" s="1220">
        <f>'Expenditures 15-22'!D226</f>
        <v>15916</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156737</v>
      </c>
      <c r="D1413" s="13" t="str">
        <f t="shared" si="21"/>
        <v>Error?</v>
      </c>
    </row>
    <row r="1414" spans="1:4" x14ac:dyDescent="0.2">
      <c r="A1414" s="54">
        <v>1353</v>
      </c>
      <c r="B1414" s="1220">
        <f>'Expenditures 15-22'!D229</f>
        <v>7770</v>
      </c>
      <c r="D1414" s="13" t="str">
        <f t="shared" si="21"/>
        <v>Error?</v>
      </c>
    </row>
    <row r="1415" spans="1:4" x14ac:dyDescent="0.2">
      <c r="A1415" s="54">
        <v>1354</v>
      </c>
      <c r="B1415" s="1220">
        <f>'Expenditures 15-22'!D230</f>
        <v>15339</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195762</v>
      </c>
      <c r="C1417" s="13" t="s">
        <v>653</v>
      </c>
      <c r="D1417" s="13" t="str">
        <f t="shared" si="21"/>
        <v>Error?</v>
      </c>
    </row>
    <row r="1418" spans="1:4" x14ac:dyDescent="0.2">
      <c r="A1418" s="54">
        <v>1357</v>
      </c>
      <c r="B1418" s="1220">
        <f>'Expenditures 15-22'!D234</f>
        <v>24638</v>
      </c>
      <c r="D1418" s="13" t="str">
        <f t="shared" si="21"/>
        <v>Error?</v>
      </c>
    </row>
    <row r="1419" spans="1:4" x14ac:dyDescent="0.2">
      <c r="A1419" s="54">
        <v>1358</v>
      </c>
      <c r="B1419" s="1220">
        <f>'Expenditures 15-22'!D235</f>
        <v>46744</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71382</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43644</v>
      </c>
      <c r="D1423" s="13" t="str">
        <f t="shared" si="21"/>
        <v>Error?</v>
      </c>
    </row>
    <row r="1424" spans="1:4" x14ac:dyDescent="0.2">
      <c r="A1424" s="54">
        <v>1363</v>
      </c>
      <c r="B1424" s="1220">
        <f>'Expenditures 15-22'!D251</f>
        <v>81529</v>
      </c>
      <c r="C1424" s="13" t="s">
        <v>653</v>
      </c>
      <c r="D1424" s="13" t="str">
        <f t="shared" si="21"/>
        <v>Error?</v>
      </c>
    </row>
    <row r="1425" spans="1:4" x14ac:dyDescent="0.2">
      <c r="A1425" s="54">
        <v>1364</v>
      </c>
      <c r="B1425" s="1220">
        <f>'Expenditures 15-22'!D253</f>
        <v>143067</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143067</v>
      </c>
      <c r="C1427" s="13" t="s">
        <v>653</v>
      </c>
      <c r="D1427" s="13" t="str">
        <f t="shared" si="21"/>
        <v>Error?</v>
      </c>
    </row>
    <row r="1428" spans="1:4" x14ac:dyDescent="0.2">
      <c r="A1428" s="54">
        <v>1367</v>
      </c>
      <c r="B1428" s="1220">
        <f>'Expenditures 15-22'!D257</f>
        <v>2916</v>
      </c>
      <c r="D1428" s="13" t="str">
        <f t="shared" si="21"/>
        <v>Error?</v>
      </c>
    </row>
    <row r="1429" spans="1:4" x14ac:dyDescent="0.2">
      <c r="A1429" s="54">
        <v>1368</v>
      </c>
      <c r="B1429" s="1220">
        <f>'Expenditures 15-22'!D258</f>
        <v>99459</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323959</v>
      </c>
      <c r="D1431" s="13" t="str">
        <f t="shared" si="21"/>
        <v>Error?</v>
      </c>
    </row>
    <row r="1432" spans="1:4" x14ac:dyDescent="0.2">
      <c r="A1432" s="54">
        <v>1371</v>
      </c>
      <c r="B1432" s="1220">
        <f>'Expenditures 15-22'!D261</f>
        <v>471228</v>
      </c>
      <c r="D1432" s="13" t="str">
        <f t="shared" si="21"/>
        <v>Error?</v>
      </c>
    </row>
    <row r="1433" spans="1:4" x14ac:dyDescent="0.2">
      <c r="A1433" s="54">
        <v>1372</v>
      </c>
      <c r="B1433" s="1220">
        <f>'Expenditures 15-22'!D262</f>
        <v>729</v>
      </c>
      <c r="D1433" s="13" t="str">
        <f t="shared" si="21"/>
        <v>Error?</v>
      </c>
    </row>
    <row r="1434" spans="1:4" x14ac:dyDescent="0.2">
      <c r="A1434" s="54">
        <v>1373</v>
      </c>
      <c r="B1434" s="1220">
        <f>'Expenditures 15-22'!D263</f>
        <v>9929</v>
      </c>
      <c r="D1434" s="13" t="str">
        <f t="shared" si="21"/>
        <v>Error?</v>
      </c>
    </row>
    <row r="1435" spans="1:4" x14ac:dyDescent="0.2">
      <c r="A1435" s="82">
        <v>1374</v>
      </c>
      <c r="D1435" s="13" t="str">
        <f t="shared" si="21"/>
        <v>OK</v>
      </c>
    </row>
    <row r="1436" spans="1:4" x14ac:dyDescent="0.2">
      <c r="A1436" s="54">
        <v>1375</v>
      </c>
      <c r="B1436" s="1220">
        <f>'Expenditures 15-22'!D264</f>
        <v>908220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14217</v>
      </c>
      <c r="D1439" s="13" t="str">
        <f t="shared" si="21"/>
        <v>Error?</v>
      </c>
    </row>
    <row r="1440" spans="1:4" x14ac:dyDescent="0.2">
      <c r="A1440" s="54">
        <v>1379</v>
      </c>
      <c r="B1440" s="1220">
        <f>'Expenditures 15-22'!D269</f>
        <v>61866</v>
      </c>
      <c r="D1440" s="13" t="str">
        <f t="shared" si="21"/>
        <v>Error?</v>
      </c>
    </row>
    <row r="1441" spans="1:4" x14ac:dyDescent="0.2">
      <c r="A1441" s="82">
        <v>1380</v>
      </c>
      <c r="D1441" s="13" t="str">
        <f t="shared" si="21"/>
        <v>OK</v>
      </c>
    </row>
    <row r="1442" spans="1:4" x14ac:dyDescent="0.2">
      <c r="A1442" s="54">
        <v>1381</v>
      </c>
      <c r="B1442" s="1220">
        <f>'Expenditures 15-22'!D270</f>
        <v>161187</v>
      </c>
      <c r="D1442" s="13" t="str">
        <f t="shared" si="21"/>
        <v>Error?</v>
      </c>
    </row>
    <row r="1443" spans="1:4" x14ac:dyDescent="0.2">
      <c r="A1443" s="82">
        <v>1382</v>
      </c>
      <c r="D1443" s="13" t="str">
        <f t="shared" si="21"/>
        <v>OK</v>
      </c>
    </row>
    <row r="1444" spans="1:4" x14ac:dyDescent="0.2">
      <c r="A1444" s="54">
        <v>1383</v>
      </c>
      <c r="B1444" s="1220">
        <f>'Expenditures 15-22'!D271</f>
        <v>237270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1637230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2756547</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8661</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57106</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8435</v>
      </c>
      <c r="C1472" s="13" t="s">
        <v>653</v>
      </c>
      <c r="D1472" s="13" t="str">
        <f t="shared" si="22"/>
        <v>Error?</v>
      </c>
    </row>
    <row r="1473" spans="1:4" x14ac:dyDescent="0.2">
      <c r="A1473" s="54">
        <v>1412</v>
      </c>
      <c r="B1473" s="1220">
        <f>'Expenditures 15-22'!K218</f>
        <v>11496</v>
      </c>
      <c r="C1473" s="13" t="s">
        <v>653</v>
      </c>
      <c r="D1473" s="13" t="str">
        <f t="shared" si="22"/>
        <v>Error?</v>
      </c>
    </row>
    <row r="1474" spans="1:4" x14ac:dyDescent="0.2">
      <c r="A1474" s="54">
        <v>1413</v>
      </c>
      <c r="B1474" s="1220">
        <f>'Expenditures 15-22'!K223</f>
        <v>1004442</v>
      </c>
      <c r="C1474" s="13" t="s">
        <v>653</v>
      </c>
      <c r="D1474" s="13" t="str">
        <f t="shared" si="22"/>
        <v>Error?</v>
      </c>
    </row>
    <row r="1475" spans="1:4" x14ac:dyDescent="0.2">
      <c r="A1475" s="54">
        <v>1414</v>
      </c>
      <c r="B1475" s="1220">
        <f>'Expenditures 15-22'!K226</f>
        <v>15916</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156737</v>
      </c>
      <c r="C1477" s="13" t="s">
        <v>653</v>
      </c>
      <c r="D1477" s="13" t="str">
        <f t="shared" si="22"/>
        <v>Error?</v>
      </c>
    </row>
    <row r="1478" spans="1:4" x14ac:dyDescent="0.2">
      <c r="A1478" s="54">
        <v>1417</v>
      </c>
      <c r="B1478" s="1220">
        <f>'Expenditures 15-22'!K229</f>
        <v>7770</v>
      </c>
      <c r="C1478" s="13" t="s">
        <v>653</v>
      </c>
      <c r="D1478" s="13" t="str">
        <f t="shared" si="22"/>
        <v>Error?</v>
      </c>
    </row>
    <row r="1479" spans="1:4" x14ac:dyDescent="0.2">
      <c r="A1479" s="54">
        <v>1418</v>
      </c>
      <c r="B1479" s="1220">
        <f>'Expenditures 15-22'!K230</f>
        <v>15339</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195762</v>
      </c>
      <c r="C1481" s="13" t="s">
        <v>653</v>
      </c>
      <c r="D1481" s="13" t="str">
        <f t="shared" si="22"/>
        <v>Error?</v>
      </c>
    </row>
    <row r="1482" spans="1:4" x14ac:dyDescent="0.2">
      <c r="A1482" s="54">
        <v>1421</v>
      </c>
      <c r="B1482" s="1220">
        <f>'Expenditures 15-22'!K234</f>
        <v>24638</v>
      </c>
      <c r="C1482" s="13" t="s">
        <v>653</v>
      </c>
      <c r="D1482" s="13" t="str">
        <f t="shared" si="22"/>
        <v>Error?</v>
      </c>
    </row>
    <row r="1483" spans="1:4" x14ac:dyDescent="0.2">
      <c r="A1483" s="54">
        <v>1422</v>
      </c>
      <c r="B1483" s="1220">
        <f>'Expenditures 15-22'!K235</f>
        <v>46744</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71382</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43644</v>
      </c>
      <c r="C1487" s="13" t="s">
        <v>653</v>
      </c>
      <c r="D1487" s="13" t="str">
        <f t="shared" si="22"/>
        <v>Error?</v>
      </c>
    </row>
    <row r="1488" spans="1:4" x14ac:dyDescent="0.2">
      <c r="A1488" s="54">
        <v>1427</v>
      </c>
      <c r="B1488" s="1220">
        <f>'Expenditures 15-22'!K251</f>
        <v>81529</v>
      </c>
      <c r="C1488" s="13" t="s">
        <v>653</v>
      </c>
      <c r="D1488" s="13" t="str">
        <f t="shared" si="22"/>
        <v>Error?</v>
      </c>
    </row>
    <row r="1489" spans="1:4" x14ac:dyDescent="0.2">
      <c r="A1489" s="54">
        <v>1428</v>
      </c>
      <c r="B1489" s="1220">
        <f>'Expenditures 15-22'!K253</f>
        <v>143067</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143067</v>
      </c>
      <c r="C1491" s="13" t="s">
        <v>653</v>
      </c>
      <c r="D1491" s="13" t="str">
        <f t="shared" si="22"/>
        <v>Error?</v>
      </c>
    </row>
    <row r="1492" spans="1:4" x14ac:dyDescent="0.2">
      <c r="A1492" s="54">
        <v>1431</v>
      </c>
      <c r="B1492" s="1220">
        <f>'Expenditures 15-22'!K257</f>
        <v>2916</v>
      </c>
      <c r="C1492" s="13" t="s">
        <v>653</v>
      </c>
      <c r="D1492" s="13" t="str">
        <f t="shared" si="22"/>
        <v>Error?</v>
      </c>
    </row>
    <row r="1493" spans="1:4" x14ac:dyDescent="0.2">
      <c r="A1493" s="54">
        <v>1432</v>
      </c>
      <c r="B1493" s="1220">
        <f>'Expenditures 15-22'!K258</f>
        <v>99459</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323959</v>
      </c>
      <c r="C1495" s="13" t="s">
        <v>653</v>
      </c>
      <c r="D1495" s="13" t="str">
        <f t="shared" si="22"/>
        <v>Error?</v>
      </c>
    </row>
    <row r="1496" spans="1:4" x14ac:dyDescent="0.2">
      <c r="A1496" s="54">
        <v>1435</v>
      </c>
      <c r="B1496" s="1220">
        <f>'Expenditures 15-22'!K261</f>
        <v>471228</v>
      </c>
      <c r="C1496" s="13" t="s">
        <v>653</v>
      </c>
      <c r="D1496" s="13" t="str">
        <f t="shared" si="22"/>
        <v>Error?</v>
      </c>
    </row>
    <row r="1497" spans="1:4" x14ac:dyDescent="0.2">
      <c r="A1497" s="54">
        <v>1436</v>
      </c>
      <c r="B1497" s="1220">
        <f>'Expenditures 15-22'!K262</f>
        <v>729</v>
      </c>
      <c r="C1497" s="13" t="s">
        <v>653</v>
      </c>
      <c r="D1497" s="13" t="str">
        <f t="shared" si="22"/>
        <v>Error?</v>
      </c>
    </row>
    <row r="1498" spans="1:4" x14ac:dyDescent="0.2">
      <c r="A1498" s="54">
        <v>1437</v>
      </c>
      <c r="B1498" s="1220">
        <f>'Expenditures 15-22'!K263</f>
        <v>9929</v>
      </c>
      <c r="C1498" s="13" t="s">
        <v>653</v>
      </c>
      <c r="D1498" s="13" t="str">
        <f t="shared" si="22"/>
        <v>Error?</v>
      </c>
    </row>
    <row r="1499" spans="1:4" x14ac:dyDescent="0.2">
      <c r="A1499" s="82">
        <v>1438</v>
      </c>
      <c r="D1499" s="13" t="str">
        <f t="shared" si="22"/>
        <v>OK</v>
      </c>
    </row>
    <row r="1500" spans="1:4" x14ac:dyDescent="0.2">
      <c r="A1500" s="54">
        <v>1439</v>
      </c>
      <c r="B1500" s="1220">
        <f>'Expenditures 15-22'!K264</f>
        <v>908220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14217</v>
      </c>
      <c r="C1503" s="13" t="s">
        <v>653</v>
      </c>
      <c r="D1503" s="13" t="str">
        <f t="shared" si="22"/>
        <v>Error?</v>
      </c>
    </row>
    <row r="1504" spans="1:4" x14ac:dyDescent="0.2">
      <c r="A1504" s="54">
        <v>1443</v>
      </c>
      <c r="B1504" s="1220">
        <f>'Expenditures 15-22'!K269</f>
        <v>61866</v>
      </c>
      <c r="C1504" s="13" t="s">
        <v>653</v>
      </c>
      <c r="D1504" s="13" t="str">
        <f t="shared" si="22"/>
        <v>Error?</v>
      </c>
    </row>
    <row r="1505" spans="1:4" x14ac:dyDescent="0.2">
      <c r="A1505" s="82">
        <v>1444</v>
      </c>
      <c r="D1505" s="13" t="str">
        <f t="shared" si="22"/>
        <v>OK</v>
      </c>
    </row>
    <row r="1506" spans="1:4" x14ac:dyDescent="0.2">
      <c r="A1506" s="54">
        <v>1445</v>
      </c>
      <c r="B1506" s="1220">
        <f>'Expenditures 15-22'!K270</f>
        <v>161187</v>
      </c>
      <c r="C1506" s="13" t="s">
        <v>653</v>
      </c>
      <c r="D1506" s="13" t="str">
        <f t="shared" si="22"/>
        <v>Error?</v>
      </c>
    </row>
    <row r="1507" spans="1:4" x14ac:dyDescent="0.2">
      <c r="A1507" s="82">
        <v>1446</v>
      </c>
      <c r="D1507" s="13" t="str">
        <f t="shared" si="22"/>
        <v>OK</v>
      </c>
    </row>
    <row r="1508" spans="1:4" x14ac:dyDescent="0.2">
      <c r="A1508" s="54">
        <v>1447</v>
      </c>
      <c r="B1508" s="1220">
        <f>'Expenditures 15-22'!K271</f>
        <v>237270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1637230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2756547</v>
      </c>
      <c r="C1517" s="13" t="s">
        <v>653</v>
      </c>
      <c r="D1517" s="13" t="str">
        <f t="shared" si="22"/>
        <v>Error?</v>
      </c>
    </row>
    <row r="1518" spans="1:4" x14ac:dyDescent="0.2">
      <c r="A1518" s="54">
        <v>1457</v>
      </c>
      <c r="B1518" s="1220">
        <f>'Expenditures 15-22'!K289</f>
        <v>-69323</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358205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358205</v>
      </c>
      <c r="C1547" s="13" t="s">
        <v>653</v>
      </c>
      <c r="D1547" s="13" t="str">
        <f t="shared" si="23"/>
        <v>Error?</v>
      </c>
    </row>
    <row r="1548" spans="1:4" x14ac:dyDescent="0.2">
      <c r="A1548" s="54">
        <v>1487</v>
      </c>
      <c r="B1548" s="1220">
        <f>'Expenditures 15-22'!G305</f>
        <v>358205</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358205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358205</v>
      </c>
      <c r="C1559" s="13" t="s">
        <v>653</v>
      </c>
      <c r="D1559" s="13" t="str">
        <f t="shared" si="23"/>
        <v>Error?</v>
      </c>
    </row>
    <row r="1560" spans="1:4" x14ac:dyDescent="0.2">
      <c r="A1560" s="54">
        <v>1499</v>
      </c>
      <c r="B1560" s="1220">
        <f>'Expenditures 15-22'!K305</f>
        <v>358205</v>
      </c>
      <c r="C1560" s="13" t="s">
        <v>653</v>
      </c>
      <c r="D1560" s="13" t="str">
        <f t="shared" si="23"/>
        <v>Error?</v>
      </c>
    </row>
    <row r="1561" spans="1:4" x14ac:dyDescent="0.2">
      <c r="A1561" s="54">
        <v>1500</v>
      </c>
      <c r="B1561" s="1220">
        <f>'Expenditures 15-22'!K306</f>
        <v>-267312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15386714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17902974</v>
      </c>
      <c r="C1630" s="13" t="s">
        <v>653</v>
      </c>
      <c r="D1630" s="13" t="str">
        <f t="shared" si="24"/>
        <v>Error?</v>
      </c>
    </row>
    <row r="1631" spans="1:4" x14ac:dyDescent="0.2">
      <c r="A1631" s="54">
        <v>1570</v>
      </c>
      <c r="B1631" s="1220">
        <f>'Acct Summary 7-8'!D79</f>
        <v>3041745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3206715</v>
      </c>
      <c r="C1644" s="13" t="s">
        <v>653</v>
      </c>
      <c r="D1644" s="13" t="str">
        <f t="shared" si="24"/>
        <v>Error?</v>
      </c>
    </row>
    <row r="1645" spans="1:4" x14ac:dyDescent="0.2">
      <c r="A1645" s="54">
        <v>1584</v>
      </c>
      <c r="B1645" s="1220">
        <f>'Acct Summary 7-8'!E79</f>
        <v>5217967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5381476</v>
      </c>
      <c r="C1658" s="13" t="s">
        <v>653</v>
      </c>
      <c r="D1658" s="13" t="str">
        <f t="shared" si="24"/>
        <v>Error?</v>
      </c>
    </row>
    <row r="1659" spans="1:4" x14ac:dyDescent="0.2">
      <c r="A1659" s="54">
        <v>1598</v>
      </c>
      <c r="B1659" s="1220">
        <f>'Acct Summary 7-8'!F79</f>
        <v>3797699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3848640</v>
      </c>
      <c r="C1672" s="13" t="s">
        <v>653</v>
      </c>
      <c r="D1672" s="13" t="str">
        <f t="shared" si="25"/>
        <v>Error?</v>
      </c>
    </row>
    <row r="1673" spans="1:4" x14ac:dyDescent="0.2">
      <c r="A1673" s="54">
        <v>1612</v>
      </c>
      <c r="B1673" s="1220">
        <f>'Acct Summary 7-8'!G79</f>
        <v>1890489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1821166</v>
      </c>
      <c r="C1686" s="13" t="s">
        <v>653</v>
      </c>
      <c r="D1686" s="13" t="str">
        <f t="shared" si="25"/>
        <v>Error?</v>
      </c>
    </row>
    <row r="1687" spans="1:4" x14ac:dyDescent="0.2">
      <c r="A1687" s="54">
        <v>1626</v>
      </c>
      <c r="B1687" s="1220">
        <f>'Acct Summary 7-8'!H79</f>
        <v>642175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374863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50377409</v>
      </c>
      <c r="C1744" s="13" t="s">
        <v>653</v>
      </c>
      <c r="D1744" s="13" t="str">
        <f t="shared" si="26"/>
        <v>Error?</v>
      </c>
    </row>
    <row r="1745" spans="1:5" x14ac:dyDescent="0.2">
      <c r="A1745" s="54">
        <v>1684</v>
      </c>
      <c r="B1745" s="1220">
        <f>'Tax Sched 24'!B5</f>
        <v>5339860</v>
      </c>
      <c r="C1745" s="13" t="s">
        <v>653</v>
      </c>
      <c r="D1745" s="13" t="str">
        <f t="shared" si="26"/>
        <v>Error?</v>
      </c>
    </row>
    <row r="1746" spans="1:5" x14ac:dyDescent="0.2">
      <c r="A1746" s="54">
        <v>1685</v>
      </c>
      <c r="B1746" s="1220">
        <f>'Tax Sched 24'!B6</f>
        <v>7760957</v>
      </c>
      <c r="C1746" s="13" t="s">
        <v>653</v>
      </c>
      <c r="D1746" s="13" t="str">
        <f t="shared" si="26"/>
        <v>Error?</v>
      </c>
    </row>
    <row r="1747" spans="1:5" x14ac:dyDescent="0.2">
      <c r="A1747" s="54">
        <v>1686</v>
      </c>
      <c r="B1747" s="1220">
        <f>'Tax Sched 24'!B7</f>
        <v>2254881</v>
      </c>
      <c r="C1747" s="13" t="s">
        <v>653</v>
      </c>
      <c r="D1747" s="13" t="str">
        <f t="shared" si="26"/>
        <v>Error?</v>
      </c>
    </row>
    <row r="1748" spans="1:5" x14ac:dyDescent="0.2">
      <c r="A1748" s="54">
        <v>1687</v>
      </c>
      <c r="B1748" s="1220">
        <f>'Tax Sched 24'!B8</f>
        <v>1220300</v>
      </c>
      <c r="C1748" s="13" t="s">
        <v>653</v>
      </c>
      <c r="D1748" s="13" t="str">
        <f t="shared" si="26"/>
        <v>Error?</v>
      </c>
    </row>
    <row r="1749" spans="1:5" x14ac:dyDescent="0.2">
      <c r="A1749" s="54">
        <v>1688</v>
      </c>
      <c r="B1749" s="1220">
        <f>'Tax Sched 24'!B10</f>
        <v>19363</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19565</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1395749</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69725219</v>
      </c>
      <c r="C1759" s="13" t="s">
        <v>653</v>
      </c>
      <c r="D1759" s="13" t="str">
        <f t="shared" si="26"/>
        <v>Error?</v>
      </c>
    </row>
    <row r="1760" spans="1:5" x14ac:dyDescent="0.2">
      <c r="A1760" s="54">
        <v>1699</v>
      </c>
      <c r="B1760" s="1220">
        <f>'Tax Sched 24'!D4</f>
        <v>24792874</v>
      </c>
      <c r="C1760" s="13" t="s">
        <v>653</v>
      </c>
      <c r="D1760" s="13" t="str">
        <f t="shared" si="26"/>
        <v>Error?</v>
      </c>
    </row>
    <row r="1761" spans="1:5" x14ac:dyDescent="0.2">
      <c r="A1761" s="54">
        <v>1700</v>
      </c>
      <c r="B1761" s="1220">
        <f>'Tax Sched 24'!D5</f>
        <v>2534162</v>
      </c>
      <c r="C1761" s="13" t="s">
        <v>653</v>
      </c>
      <c r="D1761" s="13" t="str">
        <f t="shared" si="26"/>
        <v>Error?</v>
      </c>
    </row>
    <row r="1762" spans="1:5" s="79" customFormat="1" x14ac:dyDescent="0.2">
      <c r="A1762" s="54">
        <v>1701</v>
      </c>
      <c r="B1762" s="1220">
        <f>'Tax Sched 24'!D6</f>
        <v>3824491</v>
      </c>
      <c r="C1762" s="13" t="s">
        <v>653</v>
      </c>
      <c r="D1762" s="13" t="str">
        <f t="shared" si="26"/>
        <v>Error?</v>
      </c>
      <c r="E1762" s="80"/>
    </row>
    <row r="1763" spans="1:5" x14ac:dyDescent="0.2">
      <c r="A1763" s="54">
        <v>1702</v>
      </c>
      <c r="B1763" s="1220">
        <f>'Tax Sched 24'!D7</f>
        <v>1082584</v>
      </c>
      <c r="C1763" s="13" t="s">
        <v>653</v>
      </c>
      <c r="D1763" s="13" t="str">
        <f t="shared" si="26"/>
        <v>Error?</v>
      </c>
    </row>
    <row r="1764" spans="1:5" x14ac:dyDescent="0.2">
      <c r="A1764" s="54">
        <v>1703</v>
      </c>
      <c r="B1764" s="1220">
        <f>'Tax Sched 24'!D8</f>
        <v>593745</v>
      </c>
      <c r="C1764" s="13" t="s">
        <v>653</v>
      </c>
      <c r="D1764" s="13" t="str">
        <f t="shared" si="26"/>
        <v>Error?</v>
      </c>
    </row>
    <row r="1765" spans="1:5" x14ac:dyDescent="0.2">
      <c r="A1765" s="54">
        <v>1704</v>
      </c>
      <c r="B1765" s="1220">
        <f>'Tax Sched 24'!D10</f>
        <v>8915</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9117</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664766</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34161437</v>
      </c>
      <c r="C1775" s="13" t="s">
        <v>653</v>
      </c>
      <c r="D1775" s="13" t="str">
        <f t="shared" si="26"/>
        <v>Error?</v>
      </c>
    </row>
    <row r="1776" spans="1:5" x14ac:dyDescent="0.2">
      <c r="A1776" s="54">
        <v>1715</v>
      </c>
      <c r="B1776" s="1220">
        <f>'Tax Sched 24'!C4</f>
        <v>25584535</v>
      </c>
      <c r="D1776" s="13" t="str">
        <f t="shared" si="26"/>
        <v>Error?</v>
      </c>
    </row>
    <row r="1777" spans="1:4" x14ac:dyDescent="0.2">
      <c r="A1777" s="54">
        <v>1716</v>
      </c>
      <c r="B1777" s="1220">
        <f>'Tax Sched 24'!C5</f>
        <v>2805698</v>
      </c>
      <c r="D1777" s="13" t="str">
        <f t="shared" si="26"/>
        <v>Error?</v>
      </c>
    </row>
    <row r="1778" spans="1:4" x14ac:dyDescent="0.2">
      <c r="A1778" s="54">
        <v>1717</v>
      </c>
      <c r="B1778" s="1220">
        <f>'Tax Sched 24'!C6</f>
        <v>3936466</v>
      </c>
      <c r="D1778" s="13" t="str">
        <f t="shared" si="26"/>
        <v>Error?</v>
      </c>
    </row>
    <row r="1779" spans="1:4" x14ac:dyDescent="0.2">
      <c r="A1779" s="54">
        <v>1718</v>
      </c>
      <c r="B1779" s="1220">
        <f>'Tax Sched 24'!C7</f>
        <v>1172297</v>
      </c>
      <c r="D1779" s="13" t="str">
        <f t="shared" si="26"/>
        <v>Error?</v>
      </c>
    </row>
    <row r="1780" spans="1:4" x14ac:dyDescent="0.2">
      <c r="A1780" s="54">
        <v>1719</v>
      </c>
      <c r="B1780" s="1220">
        <f>'Tax Sched 24'!C8</f>
        <v>626555</v>
      </c>
      <c r="D1780" s="13" t="str">
        <f t="shared" si="26"/>
        <v>Error?</v>
      </c>
    </row>
    <row r="1781" spans="1:4" x14ac:dyDescent="0.2">
      <c r="A1781" s="54">
        <v>1720</v>
      </c>
      <c r="B1781" s="1220">
        <f>'Tax Sched 24'!C10</f>
        <v>10448</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10448</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730983</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35563782</v>
      </c>
      <c r="C1791" s="13" t="s">
        <v>653</v>
      </c>
      <c r="D1791" s="13" t="str">
        <f t="shared" ref="D1791:D1854" si="27">IF(ISBLANK(B1791),"OK",IF(A1791-B1791=0,"OK","Error?"))</f>
        <v>Error?</v>
      </c>
    </row>
    <row r="1792" spans="1:4" x14ac:dyDescent="0.2">
      <c r="A1792" s="54">
        <v>1731</v>
      </c>
      <c r="B1792" s="1220">
        <f>'Tax Sched 24'!F4</f>
        <v>24511078</v>
      </c>
      <c r="C1792" s="13" t="s">
        <v>653</v>
      </c>
      <c r="D1792" s="13" t="str">
        <f t="shared" si="27"/>
        <v>Error?</v>
      </c>
    </row>
    <row r="1793" spans="1:4" x14ac:dyDescent="0.2">
      <c r="A1793" s="54">
        <v>1732</v>
      </c>
      <c r="B1793" s="1220">
        <f>'Tax Sched 24'!F5</f>
        <v>2687978</v>
      </c>
      <c r="C1793" s="13" t="s">
        <v>653</v>
      </c>
      <c r="D1793" s="13" t="str">
        <f t="shared" si="27"/>
        <v>Error?</v>
      </c>
    </row>
    <row r="1794" spans="1:4" x14ac:dyDescent="0.2">
      <c r="A1794" s="54">
        <v>1733</v>
      </c>
      <c r="B1794" s="1220">
        <f>'Tax Sched 24'!F6</f>
        <v>3771302</v>
      </c>
      <c r="C1794" s="13" t="s">
        <v>653</v>
      </c>
      <c r="D1794" s="13" t="str">
        <f t="shared" si="27"/>
        <v>Error?</v>
      </c>
    </row>
    <row r="1795" spans="1:4" x14ac:dyDescent="0.2">
      <c r="A1795" s="54">
        <v>1734</v>
      </c>
      <c r="B1795" s="1220">
        <f>'Tax Sched 24'!F7</f>
        <v>1123112</v>
      </c>
      <c r="C1795" s="13" t="s">
        <v>653</v>
      </c>
      <c r="D1795" s="13" t="str">
        <f t="shared" si="27"/>
        <v>Error?</v>
      </c>
    </row>
    <row r="1796" spans="1:4" x14ac:dyDescent="0.2">
      <c r="A1796" s="54">
        <v>1735</v>
      </c>
      <c r="B1796" s="1220">
        <f>'Tax Sched 24'!F8</f>
        <v>600266</v>
      </c>
      <c r="C1796" s="13" t="s">
        <v>653</v>
      </c>
      <c r="D1796" s="13" t="str">
        <f t="shared" si="27"/>
        <v>Error?</v>
      </c>
    </row>
    <row r="1797" spans="1:4" x14ac:dyDescent="0.2">
      <c r="A1797" s="54">
        <v>1736</v>
      </c>
      <c r="B1797" s="1220">
        <f>'Tax Sched 24'!F10</f>
        <v>10010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10010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700313</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50095613</v>
      </c>
      <c r="D1808" s="13" t="str">
        <f t="shared" si="27"/>
        <v>Error?</v>
      </c>
    </row>
    <row r="1809" spans="1:4" x14ac:dyDescent="0.2">
      <c r="A1809" s="54">
        <v>1748</v>
      </c>
      <c r="B1809" s="1220">
        <f>'Tax Sched 24'!E5</f>
        <v>5493676</v>
      </c>
      <c r="D1809" s="13" t="str">
        <f t="shared" si="27"/>
        <v>Error?</v>
      </c>
    </row>
    <row r="1810" spans="1:4" x14ac:dyDescent="0.2">
      <c r="A1810" s="54">
        <v>1749</v>
      </c>
      <c r="B1810" s="1220">
        <f>'Tax Sched 24'!E6</f>
        <v>7707768</v>
      </c>
      <c r="D1810" s="13" t="str">
        <f t="shared" si="27"/>
        <v>Error?</v>
      </c>
    </row>
    <row r="1811" spans="1:4" x14ac:dyDescent="0.2">
      <c r="A1811" s="54">
        <v>1750</v>
      </c>
      <c r="B1811" s="1220">
        <f>'Tax Sched 24'!E7</f>
        <v>2295409</v>
      </c>
      <c r="D1811" s="13" t="str">
        <f t="shared" si="27"/>
        <v>Error?</v>
      </c>
    </row>
    <row r="1812" spans="1:4" x14ac:dyDescent="0.2">
      <c r="A1812" s="54">
        <v>1751</v>
      </c>
      <c r="B1812" s="1220">
        <f>'Tax Sched 24'!E8</f>
        <v>1226821</v>
      </c>
      <c r="D1812" s="13" t="str">
        <f t="shared" si="27"/>
        <v>Error?</v>
      </c>
    </row>
    <row r="1813" spans="1:4" x14ac:dyDescent="0.2">
      <c r="A1813" s="54">
        <v>1752</v>
      </c>
      <c r="B1813" s="1220">
        <f>'Tax Sched 24'!E10</f>
        <v>20458</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20458</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1431296</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69635405</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56070334</v>
      </c>
      <c r="C1939" s="13" t="s">
        <v>653</v>
      </c>
      <c r="D1939" s="13" t="str">
        <f t="shared" si="29"/>
        <v>Error?</v>
      </c>
    </row>
    <row r="1940" spans="1:5" x14ac:dyDescent="0.2">
      <c r="A1940" s="54">
        <v>1879</v>
      </c>
      <c r="B1940" s="1220">
        <f>'Short-Term Long-Term Debt 25'!F49</f>
        <v>1051770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1395749</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1395749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1395749</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4072993</v>
      </c>
      <c r="D2008" s="13" t="str">
        <f t="shared" si="30"/>
        <v>Error?</v>
      </c>
    </row>
    <row r="2009" spans="1:4" x14ac:dyDescent="0.2">
      <c r="A2009" s="54">
        <v>1948</v>
      </c>
      <c r="B2009" s="1220">
        <f>'Cap Outlay Deprec 27'!C8</f>
        <v>127805499</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6528144</v>
      </c>
      <c r="D2011" s="13" t="str">
        <f t="shared" si="30"/>
        <v>Error?</v>
      </c>
    </row>
    <row r="2012" spans="1:4" x14ac:dyDescent="0.2">
      <c r="A2012" s="54">
        <v>1951</v>
      </c>
      <c r="B2012" s="1220">
        <f>'Cap Outlay Deprec 27'!C13</f>
        <v>268380</v>
      </c>
      <c r="D2012" s="13" t="str">
        <f t="shared" si="30"/>
        <v>Error?</v>
      </c>
    </row>
    <row r="2013" spans="1:4" x14ac:dyDescent="0.2">
      <c r="A2013" s="54">
        <v>1952</v>
      </c>
      <c r="B2013" s="1220">
        <f>'Cap Outlay Deprec 27'!C16</f>
        <v>138675016</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166408</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1275543</v>
      </c>
      <c r="D2017" s="13" t="str">
        <f t="shared" si="30"/>
        <v>Error?</v>
      </c>
    </row>
    <row r="2018" spans="1:4" x14ac:dyDescent="0.2">
      <c r="A2018" s="54">
        <v>1957</v>
      </c>
      <c r="B2018" s="1220">
        <f>'Cap Outlay Deprec 27'!D13</f>
        <v>24128</v>
      </c>
      <c r="D2018" s="13" t="str">
        <f t="shared" si="30"/>
        <v>Error?</v>
      </c>
    </row>
    <row r="2019" spans="1:4" x14ac:dyDescent="0.2">
      <c r="A2019" s="54">
        <v>1958</v>
      </c>
      <c r="B2019" s="1220">
        <f>'Cap Outlay Deprec 27'!D16</f>
        <v>1466079</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4072993</v>
      </c>
      <c r="C2026" s="13" t="s">
        <v>653</v>
      </c>
      <c r="D2026" s="13" t="str">
        <f t="shared" si="30"/>
        <v>Error?</v>
      </c>
    </row>
    <row r="2027" spans="1:4" x14ac:dyDescent="0.2">
      <c r="A2027" s="54">
        <v>1966</v>
      </c>
      <c r="B2027" s="1220">
        <f>'Cap Outlay Deprec 27'!F8</f>
        <v>127971907</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7803687</v>
      </c>
      <c r="C2029" s="13" t="s">
        <v>653</v>
      </c>
      <c r="D2029" s="13" t="str">
        <f t="shared" si="30"/>
        <v>Error?</v>
      </c>
    </row>
    <row r="2030" spans="1:4" x14ac:dyDescent="0.2">
      <c r="A2030" s="54">
        <v>1969</v>
      </c>
      <c r="B2030" s="1220">
        <f>'Cap Outlay Deprec 27'!F13</f>
        <v>292508</v>
      </c>
      <c r="C2030" s="13" t="s">
        <v>653</v>
      </c>
      <c r="D2030" s="13" t="str">
        <f t="shared" si="30"/>
        <v>Error?</v>
      </c>
    </row>
    <row r="2031" spans="1:4" x14ac:dyDescent="0.2">
      <c r="A2031" s="54">
        <v>1970</v>
      </c>
      <c r="B2031" s="1220">
        <f>'Cap Outlay Deprec 27'!F16</f>
        <v>140141095</v>
      </c>
      <c r="C2031" s="13" t="s">
        <v>653</v>
      </c>
      <c r="D2031" s="13" t="str">
        <f t="shared" si="30"/>
        <v>Error?</v>
      </c>
    </row>
    <row r="2032" spans="1:4" x14ac:dyDescent="0.2">
      <c r="A2032" s="82">
        <v>1971</v>
      </c>
      <c r="D2032" s="13" t="str">
        <f t="shared" si="30"/>
        <v>OK</v>
      </c>
    </row>
    <row r="2033" spans="1:4" x14ac:dyDescent="0.2">
      <c r="A2033" s="54">
        <v>1972</v>
      </c>
      <c r="B2033" s="1220">
        <f>'Cap Outlay Deprec 27'!H8</f>
        <v>46846534</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4590027</v>
      </c>
      <c r="D2035" s="13" t="str">
        <f t="shared" si="30"/>
        <v>Error?</v>
      </c>
    </row>
    <row r="2036" spans="1:4" x14ac:dyDescent="0.2">
      <c r="A2036" s="54">
        <v>1975</v>
      </c>
      <c r="B2036" s="1220">
        <f>'Cap Outlay Deprec 27'!H13</f>
        <v>120281</v>
      </c>
      <c r="D2036" s="13" t="str">
        <f t="shared" si="30"/>
        <v>Error?</v>
      </c>
    </row>
    <row r="2037" spans="1:4" x14ac:dyDescent="0.2">
      <c r="A2037" s="54">
        <v>1976</v>
      </c>
      <c r="B2037" s="1220">
        <f>'Cap Outlay Deprec 27'!H16</f>
        <v>51556842</v>
      </c>
      <c r="C2037" s="13" t="s">
        <v>653</v>
      </c>
      <c r="D2037" s="13" t="str">
        <f t="shared" si="30"/>
        <v>Error?</v>
      </c>
    </row>
    <row r="2038" spans="1:4" x14ac:dyDescent="0.2">
      <c r="A2038" s="82">
        <v>1977</v>
      </c>
      <c r="D2038" s="13" t="str">
        <f t="shared" si="30"/>
        <v>OK</v>
      </c>
    </row>
    <row r="2039" spans="1:4" x14ac:dyDescent="0.2">
      <c r="A2039" s="54">
        <v>1978</v>
      </c>
      <c r="B2039" s="1220">
        <f>'Cap Outlay Deprec 27'!I8</f>
        <v>3474677</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921244</v>
      </c>
      <c r="D2041" s="13" t="str">
        <f t="shared" si="30"/>
        <v>Error?</v>
      </c>
    </row>
    <row r="2042" spans="1:4" x14ac:dyDescent="0.2">
      <c r="A2042" s="54">
        <v>1981</v>
      </c>
      <c r="B2042" s="1220">
        <f>'Cap Outlay Deprec 27'!I13</f>
        <v>20879</v>
      </c>
      <c r="D2042" s="13" t="str">
        <f t="shared" si="30"/>
        <v>Error?</v>
      </c>
    </row>
    <row r="2043" spans="1:4" x14ac:dyDescent="0.2">
      <c r="A2043" s="54">
        <v>1982</v>
      </c>
      <c r="B2043" s="1220">
        <f>'Cap Outlay Deprec 27'!I16</f>
        <v>4416800</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50321211</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5511271</v>
      </c>
      <c r="C2053" s="13" t="s">
        <v>653</v>
      </c>
      <c r="D2053" s="13" t="str">
        <f t="shared" si="31"/>
        <v>Error?</v>
      </c>
    </row>
    <row r="2054" spans="1:4" x14ac:dyDescent="0.2">
      <c r="A2054" s="54">
        <v>1993</v>
      </c>
      <c r="B2054" s="1220">
        <f>'Cap Outlay Deprec 27'!K13</f>
        <v>141160</v>
      </c>
      <c r="C2054" s="13" t="s">
        <v>653</v>
      </c>
      <c r="D2054" s="13" t="str">
        <f t="shared" si="31"/>
        <v>Error?</v>
      </c>
    </row>
    <row r="2055" spans="1:4" x14ac:dyDescent="0.2">
      <c r="A2055" s="54">
        <v>1994</v>
      </c>
      <c r="B2055" s="1220">
        <f>'Cap Outlay Deprec 27'!K16</f>
        <v>55973642</v>
      </c>
      <c r="C2055" s="13" t="s">
        <v>653</v>
      </c>
      <c r="D2055" s="13" t="str">
        <f t="shared" si="31"/>
        <v>Error?</v>
      </c>
    </row>
    <row r="2056" spans="1:4" x14ac:dyDescent="0.2">
      <c r="A2056" s="54">
        <v>1995</v>
      </c>
      <c r="B2056" s="1220">
        <f>'Cap Outlay Deprec 27'!L5</f>
        <v>4072993</v>
      </c>
      <c r="C2056" s="13" t="s">
        <v>653</v>
      </c>
      <c r="D2056" s="13" t="str">
        <f t="shared" si="31"/>
        <v>Error?</v>
      </c>
    </row>
    <row r="2057" spans="1:4" x14ac:dyDescent="0.2">
      <c r="A2057" s="54">
        <v>1996</v>
      </c>
      <c r="B2057" s="1220">
        <f>'Cap Outlay Deprec 27'!L8</f>
        <v>77650696</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2292416</v>
      </c>
      <c r="C2059" s="13" t="s">
        <v>653</v>
      </c>
      <c r="D2059" s="13" t="str">
        <f t="shared" si="31"/>
        <v>Error?</v>
      </c>
    </row>
    <row r="2060" spans="1:4" x14ac:dyDescent="0.2">
      <c r="A2060" s="54">
        <v>1999</v>
      </c>
      <c r="B2060" s="1220">
        <f>'Cap Outlay Deprec 27'!L13</f>
        <v>151348</v>
      </c>
      <c r="C2060" s="13" t="s">
        <v>653</v>
      </c>
      <c r="D2060" s="13" t="str">
        <f t="shared" si="31"/>
        <v>Error?</v>
      </c>
    </row>
    <row r="2061" spans="1:4" x14ac:dyDescent="0.2">
      <c r="A2061" s="54">
        <v>2000</v>
      </c>
      <c r="B2061" s="1220">
        <f>'Cap Outlay Deprec 27'!L16</f>
        <v>84167453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79378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255145</v>
      </c>
      <c r="C2088" s="13" t="s">
        <v>653</v>
      </c>
      <c r="D2088" s="13" t="str">
        <f t="shared" si="31"/>
        <v>Error?</v>
      </c>
    </row>
    <row r="2089" spans="1:4" x14ac:dyDescent="0.2">
      <c r="A2089" s="54">
        <v>2028</v>
      </c>
      <c r="B2089" s="1220">
        <f>'Expenditures 15-22'!K92</f>
        <v>1123987</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53729983</v>
      </c>
      <c r="C2551" s="13" t="s">
        <v>653</v>
      </c>
      <c r="D2551" s="13" t="str">
        <f t="shared" si="38"/>
        <v>Error?</v>
      </c>
    </row>
    <row r="2552" spans="1:4" x14ac:dyDescent="0.2">
      <c r="A2552" s="82">
        <v>2491</v>
      </c>
      <c r="D2552" s="13" t="str">
        <f t="shared" si="38"/>
        <v>OK</v>
      </c>
    </row>
    <row r="2553" spans="1:4" x14ac:dyDescent="0.2">
      <c r="A2553" s="54">
        <v>2492</v>
      </c>
      <c r="B2553" s="1220">
        <f>'Acct Summary 7-8'!C6</f>
        <v>6706667</v>
      </c>
      <c r="C2553" s="13" t="s">
        <v>653</v>
      </c>
      <c r="D2553" s="13" t="str">
        <f t="shared" si="38"/>
        <v>Error?</v>
      </c>
    </row>
    <row r="2554" spans="1:4" x14ac:dyDescent="0.2">
      <c r="A2554" s="54">
        <v>2493</v>
      </c>
      <c r="B2554" s="1220">
        <f>'Acct Summary 7-8'!C7</f>
        <v>2877725</v>
      </c>
      <c r="C2554" s="13" t="s">
        <v>653</v>
      </c>
      <c r="D2554" s="13" t="str">
        <f t="shared" si="38"/>
        <v>Error?</v>
      </c>
    </row>
    <row r="2555" spans="1:4" x14ac:dyDescent="0.2">
      <c r="A2555" s="54">
        <v>2494</v>
      </c>
      <c r="B2555" s="1220">
        <f>'Acct Summary 7-8'!C8</f>
        <v>63314375</v>
      </c>
      <c r="C2555" s="13" t="s">
        <v>653</v>
      </c>
      <c r="D2555" s="13" t="str">
        <f t="shared" si="38"/>
        <v>Error?</v>
      </c>
    </row>
    <row r="2556" spans="1:4" x14ac:dyDescent="0.2">
      <c r="A2556" s="54">
        <v>2495</v>
      </c>
      <c r="B2556" s="1220">
        <f>'Acct Summary 7-8'!C12</f>
        <v>42710227</v>
      </c>
      <c r="C2556" s="13" t="s">
        <v>653</v>
      </c>
      <c r="D2556" s="13" t="str">
        <f t="shared" si="38"/>
        <v>Error?</v>
      </c>
    </row>
    <row r="2557" spans="1:4" x14ac:dyDescent="0.2">
      <c r="A2557" s="54">
        <v>2496</v>
      </c>
      <c r="B2557" s="1220">
        <f>'Acct Summary 7-8'!C13</f>
        <v>17737635</v>
      </c>
      <c r="C2557" s="13" t="s">
        <v>653</v>
      </c>
      <c r="D2557" s="13" t="str">
        <f t="shared" si="38"/>
        <v>Error?</v>
      </c>
    </row>
    <row r="2558" spans="1:4" x14ac:dyDescent="0.2">
      <c r="A2558" s="54">
        <v>2497</v>
      </c>
      <c r="B2558" s="1220">
        <f>'Acct Summary 7-8'!C14</f>
        <v>22891</v>
      </c>
      <c r="C2558" s="13" t="s">
        <v>653</v>
      </c>
      <c r="D2558" s="13" t="str">
        <f t="shared" si="38"/>
        <v>Error?</v>
      </c>
    </row>
    <row r="2559" spans="1:4" x14ac:dyDescent="0.2">
      <c r="A2559" s="54">
        <v>2498</v>
      </c>
      <c r="B2559" s="1220">
        <f>'Acct Summary 7-8'!C15</f>
        <v>1379132</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61849885</v>
      </c>
      <c r="C2561" s="13" t="s">
        <v>653</v>
      </c>
      <c r="D2561" s="13" t="str">
        <f t="shared" si="39"/>
        <v>Error?</v>
      </c>
    </row>
    <row r="2562" spans="1:4" x14ac:dyDescent="0.2">
      <c r="A2562" s="54">
        <v>2501</v>
      </c>
      <c r="B2562" s="1220">
        <f>'Acct Summary 7-8'!C20</f>
        <v>1464490</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5615579</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5615579</v>
      </c>
      <c r="C2568" s="13" t="s">
        <v>653</v>
      </c>
      <c r="D2568" s="13" t="str">
        <f t="shared" si="39"/>
        <v>Error?</v>
      </c>
    </row>
    <row r="2569" spans="1:4" x14ac:dyDescent="0.2">
      <c r="A2569" s="54">
        <v>2508</v>
      </c>
      <c r="B2569" s="1220">
        <f>'Acct Summary 7-8'!D13</f>
        <v>5450609</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5450609</v>
      </c>
      <c r="C2573" s="13" t="s">
        <v>653</v>
      </c>
      <c r="D2573" s="13" t="str">
        <f t="shared" si="39"/>
        <v>Error?</v>
      </c>
    </row>
    <row r="2574" spans="1:4" x14ac:dyDescent="0.2">
      <c r="A2574" s="54">
        <v>2513</v>
      </c>
      <c r="B2574" s="1220">
        <f>'Acct Summary 7-8'!D20</f>
        <v>164970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2448268</v>
      </c>
      <c r="C2591" s="13" t="s">
        <v>653</v>
      </c>
      <c r="D2591" s="13" t="str">
        <f t="shared" si="39"/>
        <v>Error?</v>
      </c>
    </row>
    <row r="2592" spans="1:4" x14ac:dyDescent="0.2">
      <c r="A2592" s="82">
        <v>2531</v>
      </c>
      <c r="D2592" s="13" t="str">
        <f t="shared" si="39"/>
        <v>OK</v>
      </c>
    </row>
    <row r="2593" spans="1:4" x14ac:dyDescent="0.2">
      <c r="A2593" s="54">
        <v>2532</v>
      </c>
      <c r="B2593" s="1220">
        <f>'Acct Summary 7-8'!F6</f>
        <v>2448616</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4896884</v>
      </c>
      <c r="C2595" s="13" t="s">
        <v>653</v>
      </c>
      <c r="D2595" s="13" t="str">
        <f t="shared" si="39"/>
        <v>Error?</v>
      </c>
    </row>
    <row r="2596" spans="1:4" x14ac:dyDescent="0.2">
      <c r="A2596" s="54">
        <v>2535</v>
      </c>
      <c r="B2596" s="1220">
        <f>'Acct Summary 7-8'!F13</f>
        <v>4845943</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4845943</v>
      </c>
      <c r="C2600" s="13" t="s">
        <v>653</v>
      </c>
      <c r="D2600" s="13" t="str">
        <f t="shared" si="39"/>
        <v>Error?</v>
      </c>
    </row>
    <row r="2601" spans="1:4" x14ac:dyDescent="0.2">
      <c r="A2601" s="54">
        <v>2540</v>
      </c>
      <c r="B2601" s="1220">
        <f>'Acct Summary 7-8'!F20</f>
        <v>50941</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2687224</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2687224</v>
      </c>
      <c r="C2606" s="13" t="s">
        <v>653</v>
      </c>
      <c r="D2606" s="13" t="str">
        <f t="shared" si="39"/>
        <v>Error?</v>
      </c>
    </row>
    <row r="2607" spans="1:4" x14ac:dyDescent="0.2">
      <c r="A2607" s="54">
        <v>2546</v>
      </c>
      <c r="B2607" s="1220">
        <f>'Acct Summary 7-8'!G12</f>
        <v>1004442</v>
      </c>
      <c r="C2607" s="13" t="s">
        <v>653</v>
      </c>
      <c r="D2607" s="13" t="str">
        <f t="shared" si="39"/>
        <v>Error?</v>
      </c>
    </row>
    <row r="2608" spans="1:4" x14ac:dyDescent="0.2">
      <c r="A2608" s="54">
        <v>2547</v>
      </c>
      <c r="B2608" s="1220">
        <f>'Acct Summary 7-8'!G13</f>
        <v>1637230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2756547</v>
      </c>
      <c r="C2612" s="13" t="s">
        <v>653</v>
      </c>
      <c r="D2612" s="13" t="str">
        <f t="shared" si="39"/>
        <v>Error?</v>
      </c>
    </row>
    <row r="2613" spans="1:4" x14ac:dyDescent="0.2">
      <c r="A2613" s="54">
        <v>2552</v>
      </c>
      <c r="B2613" s="1220">
        <f>'Acct Summary 7-8'!G20</f>
        <v>-69323</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7783220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7783220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8295776</v>
      </c>
      <c r="C2634" s="13" t="s">
        <v>653</v>
      </c>
      <c r="D2634" s="13" t="str">
        <f t="shared" si="40"/>
        <v>Error?</v>
      </c>
    </row>
    <row r="2635" spans="1:4" x14ac:dyDescent="0.2">
      <c r="A2635" s="54">
        <v>2574</v>
      </c>
      <c r="B2635" s="1220">
        <f>'Acct Summary 7-8'!E17</f>
        <v>8295776</v>
      </c>
      <c r="C2635" s="13" t="s">
        <v>653</v>
      </c>
      <c r="D2635" s="13" t="str">
        <f t="shared" si="40"/>
        <v>Error?</v>
      </c>
    </row>
    <row r="2636" spans="1:4" x14ac:dyDescent="0.2">
      <c r="A2636" s="54">
        <v>2575</v>
      </c>
      <c r="B2636" s="1220">
        <f>'Acct Summary 7-8'!E20</f>
        <v>-512556</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90893</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90893</v>
      </c>
      <c r="C2658" s="13" t="s">
        <v>653</v>
      </c>
      <c r="D2658" s="13" t="str">
        <f t="shared" si="40"/>
        <v>Error?</v>
      </c>
    </row>
    <row r="2659" spans="1:4" x14ac:dyDescent="0.2">
      <c r="A2659" s="54">
        <v>2598</v>
      </c>
      <c r="B2659" s="1220">
        <f>'Acct Summary 7-8'!H13</f>
        <v>358205</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358205</v>
      </c>
      <c r="C2661" s="13" t="s">
        <v>653</v>
      </c>
      <c r="D2661" s="13" t="str">
        <f t="shared" si="40"/>
        <v>Error?</v>
      </c>
    </row>
    <row r="2662" spans="1:4" x14ac:dyDescent="0.2">
      <c r="A2662" s="54">
        <v>2601</v>
      </c>
      <c r="B2662" s="1220">
        <f>'Acct Summary 7-8'!H20</f>
        <v>-267312</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960976</v>
      </c>
      <c r="D2718" s="13" t="str">
        <f t="shared" si="41"/>
        <v>Error?</v>
      </c>
    </row>
    <row r="2719" spans="1:4" x14ac:dyDescent="0.2">
      <c r="A2719" s="54">
        <v>2658</v>
      </c>
      <c r="B2719" s="1220">
        <f>'Expenditures 15-22'!D51</f>
        <v>37871</v>
      </c>
      <c r="D2719" s="13" t="str">
        <f t="shared" si="41"/>
        <v>Error?</v>
      </c>
    </row>
    <row r="2720" spans="1:4" x14ac:dyDescent="0.2">
      <c r="A2720" s="54">
        <v>2659</v>
      </c>
      <c r="B2720" s="1220">
        <f>'Expenditures 15-22'!E51</f>
        <v>33329</v>
      </c>
      <c r="D2720" s="13" t="str">
        <f t="shared" si="41"/>
        <v>Error?</v>
      </c>
    </row>
    <row r="2721" spans="1:4" x14ac:dyDescent="0.2">
      <c r="A2721" s="54">
        <v>2660</v>
      </c>
      <c r="B2721" s="1220">
        <f>'Expenditures 15-22'!F51</f>
        <v>3828</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1553</v>
      </c>
      <c r="D2723" s="13" t="str">
        <f t="shared" si="41"/>
        <v>Error?</v>
      </c>
    </row>
    <row r="2724" spans="1:4" x14ac:dyDescent="0.2">
      <c r="A2724" s="54">
        <v>2663</v>
      </c>
      <c r="B2724" s="1220">
        <f>'Expenditures 15-22'!K51</f>
        <v>1037557</v>
      </c>
      <c r="C2724" s="13" t="s">
        <v>653</v>
      </c>
      <c r="D2724" s="13" t="str">
        <f t="shared" si="41"/>
        <v>Error?</v>
      </c>
    </row>
    <row r="2725" spans="1:4" x14ac:dyDescent="0.2">
      <c r="A2725" s="54">
        <v>2664</v>
      </c>
      <c r="B2725" s="1220">
        <f>'Expenditures 15-22'!D241</f>
        <v>37885</v>
      </c>
      <c r="D2725" s="13" t="str">
        <f t="shared" si="41"/>
        <v>Error?</v>
      </c>
    </row>
    <row r="2726" spans="1:4" x14ac:dyDescent="0.2">
      <c r="A2726" s="54">
        <v>2665</v>
      </c>
      <c r="B2726" s="1220">
        <f>'Expenditures 15-22'!K241</f>
        <v>37885</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175767</v>
      </c>
      <c r="C2789" s="13" t="s">
        <v>653</v>
      </c>
      <c r="D2789" s="13" t="str">
        <f t="shared" si="42"/>
        <v>Error?</v>
      </c>
    </row>
    <row r="2790" spans="1:4" x14ac:dyDescent="0.2">
      <c r="A2790" s="54">
        <v>2729</v>
      </c>
      <c r="B2790" s="1220">
        <f>'Expenditures 15-22'!E102</f>
        <v>175767</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9805</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12154417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202476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9061</v>
      </c>
      <c r="D2908" s="13" t="str">
        <f t="shared" si="44"/>
        <v>Error?</v>
      </c>
    </row>
    <row r="2909" spans="1:4" x14ac:dyDescent="0.2">
      <c r="A2909" s="82">
        <v>2848</v>
      </c>
      <c r="D2909" s="13" t="str">
        <f t="shared" si="44"/>
        <v>OK</v>
      </c>
    </row>
    <row r="2910" spans="1:4" x14ac:dyDescent="0.2">
      <c r="A2910" s="54">
        <v>2849</v>
      </c>
      <c r="B2910" s="1220">
        <f>'Assets-Liab 5-6'!I34</f>
        <v>9061</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12145356</v>
      </c>
      <c r="D2912" s="13" t="str">
        <f t="shared" si="44"/>
        <v>Error?</v>
      </c>
    </row>
    <row r="2913" spans="1:4" x14ac:dyDescent="0.2">
      <c r="A2913" s="54">
        <v>2852</v>
      </c>
      <c r="B2913" s="1220">
        <f>'Assets-Liab 5-6'!I41</f>
        <v>12154417</v>
      </c>
      <c r="C2913" s="13" t="s">
        <v>653</v>
      </c>
      <c r="D2913" s="13" t="str">
        <f t="shared" si="44"/>
        <v>Error?</v>
      </c>
    </row>
    <row r="2914" spans="1:4" x14ac:dyDescent="0.2">
      <c r="A2914" s="54">
        <v>2853</v>
      </c>
      <c r="B2914" s="1220">
        <f>'Assets-Liab 5-6'!L33</f>
        <v>202476</v>
      </c>
      <c r="D2914" s="13" t="str">
        <f t="shared" si="44"/>
        <v>Error?</v>
      </c>
    </row>
    <row r="2915" spans="1:4" x14ac:dyDescent="0.2">
      <c r="A2915" s="82">
        <v>2854</v>
      </c>
      <c r="D2915" s="13" t="str">
        <f t="shared" si="44"/>
        <v>OK</v>
      </c>
    </row>
    <row r="2916" spans="1:4" x14ac:dyDescent="0.2">
      <c r="A2916" s="54">
        <v>2855</v>
      </c>
      <c r="B2916" s="1220">
        <f>'Assets-Liab 5-6'!L34</f>
        <v>202476</v>
      </c>
      <c r="C2916" s="13" t="s">
        <v>653</v>
      </c>
      <c r="D2916" s="13" t="str">
        <f t="shared" si="44"/>
        <v>Error?</v>
      </c>
    </row>
    <row r="2917" spans="1:4" x14ac:dyDescent="0.2">
      <c r="A2917" s="54">
        <v>2856</v>
      </c>
      <c r="B2917" s="1220">
        <f>'Assets-Liab 5-6'!L41</f>
        <v>202476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175767</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79378</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255145</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90041</v>
      </c>
      <c r="C3225" s="13" t="s">
        <v>653</v>
      </c>
      <c r="D3225" s="13" t="str">
        <f t="shared" si="49"/>
        <v>Error?</v>
      </c>
    </row>
    <row r="3226" spans="1:4" x14ac:dyDescent="0.2">
      <c r="A3226" s="54">
        <v>3165</v>
      </c>
      <c r="B3226" s="1220">
        <f>'Acct Summary 7-8'!I8</f>
        <v>90041</v>
      </c>
      <c r="C3226" s="13" t="s">
        <v>653</v>
      </c>
      <c r="D3226" s="13" t="str">
        <f t="shared" si="49"/>
        <v>Error?</v>
      </c>
    </row>
    <row r="3227" spans="1:4" x14ac:dyDescent="0.2">
      <c r="A3227" s="54">
        <v>3166</v>
      </c>
      <c r="B3227" s="1220">
        <f>'Acct Summary 7-8'!I20</f>
        <v>90041</v>
      </c>
      <c r="C3227" s="13" t="s">
        <v>653</v>
      </c>
      <c r="D3227" s="13" t="str">
        <f t="shared" si="49"/>
        <v>Error?</v>
      </c>
    </row>
    <row r="3228" spans="1:4" x14ac:dyDescent="0.2">
      <c r="A3228" s="54">
        <v>3167</v>
      </c>
      <c r="B3228" s="1220">
        <f>'Acct Summary 7-8'!C43</f>
        <v>1051770</v>
      </c>
      <c r="D3228" s="13" t="str">
        <f t="shared" si="49"/>
        <v>Error?</v>
      </c>
    </row>
    <row r="3229" spans="1:4" x14ac:dyDescent="0.2">
      <c r="A3229" s="54">
        <v>3168</v>
      </c>
      <c r="B3229" s="1220">
        <f>'Acct Summary 7-8'!C44</f>
        <v>1051770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1051770</v>
      </c>
      <c r="C3232" s="13" t="s">
        <v>653</v>
      </c>
      <c r="D3232" s="13" t="str">
        <f t="shared" si="49"/>
        <v>Error?</v>
      </c>
    </row>
    <row r="3233" spans="1:4" x14ac:dyDescent="0.2">
      <c r="A3233" s="54">
        <v>3172</v>
      </c>
      <c r="B3233" s="1220">
        <f>'Acct Summary 7-8'!C78</f>
        <v>2516260</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164970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50941</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-69323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676065</v>
      </c>
      <c r="D3273" s="13" t="str">
        <f t="shared" si="50"/>
        <v>Error?</v>
      </c>
    </row>
    <row r="3274" spans="1:4" x14ac:dyDescent="0.2">
      <c r="A3274" s="54">
        <v>3213</v>
      </c>
      <c r="B3274" s="1220">
        <f>'Acct Summary 7-8'!E44</f>
        <v>676065</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676065</v>
      </c>
      <c r="C3277" s="13" t="s">
        <v>653</v>
      </c>
      <c r="D3277" s="13" t="str">
        <f t="shared" si="50"/>
        <v>Error?</v>
      </c>
    </row>
    <row r="3278" spans="1:4" x14ac:dyDescent="0.2">
      <c r="A3278" s="54">
        <v>3217</v>
      </c>
      <c r="B3278" s="1220">
        <f>'Acct Summary 7-8'!E78</f>
        <v>163509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-267312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676065</v>
      </c>
      <c r="C3318" s="13" t="s">
        <v>653</v>
      </c>
      <c r="D3318" s="13" t="str">
        <f t="shared" si="50"/>
        <v>Error?</v>
      </c>
    </row>
    <row r="3319" spans="1:4" x14ac:dyDescent="0.2">
      <c r="A3319" s="54">
        <v>3258</v>
      </c>
      <c r="B3319" s="1220">
        <f>'Acct Summary 7-8'!I77</f>
        <v>-676065</v>
      </c>
      <c r="C3319" s="13" t="s">
        <v>653</v>
      </c>
      <c r="D3319" s="13" t="str">
        <f t="shared" si="50"/>
        <v>Error?</v>
      </c>
    </row>
    <row r="3320" spans="1:4" x14ac:dyDescent="0.2">
      <c r="A3320" s="54">
        <v>3259</v>
      </c>
      <c r="B3320" s="1220">
        <f>'Acct Summary 7-8'!I78</f>
        <v>-586024</v>
      </c>
      <c r="C3320" s="13" t="s">
        <v>653</v>
      </c>
      <c r="D3320" s="13" t="str">
        <f t="shared" si="50"/>
        <v>Error?</v>
      </c>
    </row>
    <row r="3321" spans="1:4" x14ac:dyDescent="0.2">
      <c r="A3321" s="54">
        <v>3260</v>
      </c>
      <c r="B3321" s="1220">
        <f>'Acct Summary 7-8'!I79</f>
        <v>12731380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12145356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5406410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1623271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19905</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81717</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7139107</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463434</v>
      </c>
      <c r="D3387" s="13" t="str">
        <f t="shared" si="51"/>
        <v>Error?</v>
      </c>
    </row>
    <row r="3388" spans="1:4" x14ac:dyDescent="0.2">
      <c r="A3388" s="54">
        <v>3327</v>
      </c>
      <c r="B3388" s="1220">
        <f>'Expenditures 15-22'!D211</f>
        <v>398023</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463434</v>
      </c>
      <c r="C3390" s="13" t="s">
        <v>653</v>
      </c>
      <c r="D3390" s="13" t="str">
        <f t="shared" si="51"/>
        <v>Error?</v>
      </c>
    </row>
    <row r="3391" spans="1:4" x14ac:dyDescent="0.2">
      <c r="A3391" s="54">
        <v>3330</v>
      </c>
      <c r="B3391" s="1220">
        <f>'Expenditures 15-22'!K211</f>
        <v>398023</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15787187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3184317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5091778</v>
      </c>
      <c r="D3417" s="13" t="str">
        <f t="shared" si="52"/>
        <v>Error?</v>
      </c>
    </row>
    <row r="3418" spans="1:4" x14ac:dyDescent="0.2">
      <c r="A3418" s="82">
        <v>3357</v>
      </c>
      <c r="D3418" s="13" t="str">
        <f t="shared" si="52"/>
        <v>OK</v>
      </c>
    </row>
    <row r="3419" spans="1:4" x14ac:dyDescent="0.2">
      <c r="A3419" s="54">
        <v>3358</v>
      </c>
      <c r="B3419" s="1220">
        <f>'Assets-Liab 5-6'!F4</f>
        <v>2620121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1987947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373922</v>
      </c>
      <c r="D3425" s="13" t="str">
        <f t="shared" si="52"/>
        <v>Error?</v>
      </c>
    </row>
    <row r="3426" spans="1:4" x14ac:dyDescent="0.2">
      <c r="A3426" s="82">
        <v>3365</v>
      </c>
      <c r="D3426" s="13" t="str">
        <f t="shared" si="52"/>
        <v>OK</v>
      </c>
    </row>
    <row r="3427" spans="1:4" x14ac:dyDescent="0.2">
      <c r="A3427" s="54">
        <v>3366</v>
      </c>
      <c r="B3427" s="1220">
        <f>'Assets-Liab 5-6'!I4</f>
        <v>12121608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202476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1220300</v>
      </c>
      <c r="C3446" s="13" t="s">
        <v>653</v>
      </c>
      <c r="D3446" s="13" t="str">
        <f t="shared" si="52"/>
        <v>Error?</v>
      </c>
    </row>
    <row r="3447" spans="1:4" x14ac:dyDescent="0.2">
      <c r="A3447" s="54">
        <v>3386</v>
      </c>
      <c r="B3447" s="1220">
        <f>'Tax Sched 24'!D16</f>
        <v>593745</v>
      </c>
      <c r="C3447" s="13" t="s">
        <v>653</v>
      </c>
      <c r="D3447" s="13" t="str">
        <f t="shared" si="52"/>
        <v>Error?</v>
      </c>
    </row>
    <row r="3448" spans="1:4" x14ac:dyDescent="0.2">
      <c r="A3448" s="54">
        <v>3387</v>
      </c>
      <c r="B3448" s="1220">
        <f>'Tax Sched 24'!C16</f>
        <v>626555</v>
      </c>
      <c r="D3448" s="13" t="str">
        <f t="shared" si="52"/>
        <v>Error?</v>
      </c>
    </row>
    <row r="3449" spans="1:4" x14ac:dyDescent="0.2">
      <c r="A3449" s="54">
        <v>3388</v>
      </c>
      <c r="B3449" s="1220">
        <f>'Tax Sched 24'!F16</f>
        <v>600266</v>
      </c>
      <c r="C3449" s="13" t="s">
        <v>653</v>
      </c>
      <c r="D3449" s="13" t="str">
        <f t="shared" si="52"/>
        <v>Error?</v>
      </c>
    </row>
    <row r="3450" spans="1:4" x14ac:dyDescent="0.2">
      <c r="A3450" s="54">
        <v>3389</v>
      </c>
      <c r="B3450" s="1220">
        <f>'Tax Sched 24'!E16</f>
        <v>1226821</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31321</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31321</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2005</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2009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2009</v>
      </c>
      <c r="D3567" s="13" t="str">
        <f t="shared" si="54"/>
        <v>Error?</v>
      </c>
    </row>
    <row r="3568" spans="1:4" x14ac:dyDescent="0.2">
      <c r="A3568" s="54">
        <v>3507</v>
      </c>
      <c r="B3568" s="1220">
        <f>'Assets-Liab 5-6'!K41</f>
        <v>2009</v>
      </c>
      <c r="C3568" s="13" t="s">
        <v>653</v>
      </c>
      <c r="D3568" s="13" t="str">
        <f t="shared" si="54"/>
        <v>Error?</v>
      </c>
    </row>
    <row r="3569" spans="1:4" x14ac:dyDescent="0.2">
      <c r="A3569" s="54">
        <v>3508</v>
      </c>
      <c r="B3569" s="1220">
        <f>'Acct Summary 7-8'!K4</f>
        <v>-95</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-95</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-95</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-95</v>
      </c>
      <c r="C3588" s="13" t="s">
        <v>653</v>
      </c>
      <c r="D3588" s="13" t="str">
        <f t="shared" si="55"/>
        <v>Error?</v>
      </c>
    </row>
    <row r="3589" spans="1:4" x14ac:dyDescent="0.2">
      <c r="A3589" s="54">
        <v>3528</v>
      </c>
      <c r="B3589" s="1220">
        <f>'Acct Summary 7-8'!K79</f>
        <v>2104</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2009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-95</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114875</v>
      </c>
      <c r="D3721" s="13" t="str">
        <f t="shared" si="57"/>
        <v>Error?</v>
      </c>
    </row>
    <row r="3722" spans="1:4" x14ac:dyDescent="0.2">
      <c r="A3722" s="54">
        <v>3661</v>
      </c>
      <c r="B3722" s="1220">
        <f>'Expenditures 15-22'!D278</f>
        <v>114875</v>
      </c>
      <c r="C3722" s="13" t="s">
        <v>653</v>
      </c>
      <c r="D3722" s="13" t="str">
        <f t="shared" si="57"/>
        <v>Error?</v>
      </c>
    </row>
    <row r="3723" spans="1:4" x14ac:dyDescent="0.2">
      <c r="A3723" s="54">
        <v>3662</v>
      </c>
      <c r="B3723" s="1220">
        <f>'Expenditures 15-22'!K276</f>
        <v>114875</v>
      </c>
      <c r="C3723" s="13" t="s">
        <v>653</v>
      </c>
      <c r="D3723" s="13" t="str">
        <f t="shared" si="57"/>
        <v>Error?</v>
      </c>
    </row>
    <row r="3724" spans="1:4" x14ac:dyDescent="0.2">
      <c r="A3724" s="54">
        <v>3663</v>
      </c>
      <c r="B3724" s="1220">
        <f>'Expenditures 15-22'!K278</f>
        <v>114875</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116835</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57038</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59797</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57288</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117085</v>
      </c>
      <c r="D4111" s="13" t="str">
        <f t="shared" si="63"/>
        <v>Error?</v>
      </c>
    </row>
    <row r="4112" spans="1:4" x14ac:dyDescent="0.2">
      <c r="A4112" s="82">
        <v>4051</v>
      </c>
      <c r="D4112" s="13" t="str">
        <f t="shared" si="63"/>
        <v>OK</v>
      </c>
    </row>
    <row r="4113" spans="1:4" x14ac:dyDescent="0.2">
      <c r="A4113" s="54">
        <v>4052</v>
      </c>
      <c r="B4113" s="1220">
        <f>'Acct Summary 7-8'!C9</f>
        <v>29093501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92407876</v>
      </c>
      <c r="C4122" s="13" t="s">
        <v>653</v>
      </c>
      <c r="D4122" s="13" t="str">
        <f t="shared" si="63"/>
        <v>Error?</v>
      </c>
    </row>
    <row r="4123" spans="1:4" x14ac:dyDescent="0.2">
      <c r="A4123" s="54">
        <v>4062</v>
      </c>
      <c r="B4123" s="1220">
        <f>'Acct Summary 7-8'!D10</f>
        <v>5615579</v>
      </c>
      <c r="C4123" s="13" t="s">
        <v>653</v>
      </c>
      <c r="D4123" s="13" t="str">
        <f t="shared" si="63"/>
        <v>Error?</v>
      </c>
    </row>
    <row r="4124" spans="1:4" x14ac:dyDescent="0.2">
      <c r="A4124" s="54">
        <v>4063</v>
      </c>
      <c r="B4124" s="1220">
        <f>'Acct Summary 7-8'!E10</f>
        <v>7783220</v>
      </c>
      <c r="C4124" s="13" t="s">
        <v>653</v>
      </c>
      <c r="D4124" s="13" t="str">
        <f t="shared" si="63"/>
        <v>Error?</v>
      </c>
    </row>
    <row r="4125" spans="1:4" x14ac:dyDescent="0.2">
      <c r="A4125" s="54">
        <v>4064</v>
      </c>
      <c r="B4125" s="1220">
        <f>'Acct Summary 7-8'!F10</f>
        <v>4896884</v>
      </c>
      <c r="C4125" s="13" t="s">
        <v>653</v>
      </c>
      <c r="D4125" s="13" t="str">
        <f t="shared" si="63"/>
        <v>Error?</v>
      </c>
    </row>
    <row r="4126" spans="1:4" x14ac:dyDescent="0.2">
      <c r="A4126" s="54">
        <v>4065</v>
      </c>
      <c r="B4126" s="1220">
        <f>'Acct Summary 7-8'!G10</f>
        <v>2687224</v>
      </c>
      <c r="C4126" s="13" t="s">
        <v>653</v>
      </c>
      <c r="D4126" s="13" t="str">
        <f t="shared" si="63"/>
        <v>Error?</v>
      </c>
    </row>
    <row r="4127" spans="1:4" x14ac:dyDescent="0.2">
      <c r="A4127" s="54">
        <v>4066</v>
      </c>
      <c r="B4127" s="1220">
        <f>'Acct Summary 7-8'!H10</f>
        <v>90893</v>
      </c>
      <c r="C4127" s="13" t="s">
        <v>653</v>
      </c>
      <c r="D4127" s="13" t="str">
        <f t="shared" si="63"/>
        <v>Error?</v>
      </c>
    </row>
    <row r="4128" spans="1:4" x14ac:dyDescent="0.2">
      <c r="A4128" s="54">
        <v>4067</v>
      </c>
      <c r="B4128" s="1220">
        <f>'Acct Summary 7-8'!I10</f>
        <v>90041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-95</v>
      </c>
      <c r="C4130" s="13" t="s">
        <v>653</v>
      </c>
      <c r="D4130" s="13" t="str">
        <f t="shared" si="63"/>
        <v>Error?</v>
      </c>
    </row>
    <row r="4131" spans="1:4" x14ac:dyDescent="0.2">
      <c r="A4131" s="54">
        <v>4070</v>
      </c>
      <c r="B4131" s="1220">
        <f>'Acct Summary 7-8'!C18</f>
        <v>29093501</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90943386</v>
      </c>
      <c r="C4136" s="13" t="s">
        <v>653</v>
      </c>
      <c r="D4136" s="13" t="str">
        <f t="shared" si="63"/>
        <v>Error?</v>
      </c>
    </row>
    <row r="4137" spans="1:4" x14ac:dyDescent="0.2">
      <c r="A4137" s="54">
        <v>4076</v>
      </c>
      <c r="B4137" s="1220">
        <f>'Acct Summary 7-8'!D19</f>
        <v>5450609</v>
      </c>
      <c r="C4137" s="13" t="s">
        <v>653</v>
      </c>
      <c r="D4137" s="13" t="str">
        <f t="shared" si="63"/>
        <v>Error?</v>
      </c>
    </row>
    <row r="4138" spans="1:4" x14ac:dyDescent="0.2">
      <c r="A4138" s="54">
        <v>4077</v>
      </c>
      <c r="B4138" s="1220">
        <f>'Acct Summary 7-8'!E19</f>
        <v>8295776</v>
      </c>
      <c r="C4138" s="13" t="s">
        <v>653</v>
      </c>
      <c r="D4138" s="13" t="str">
        <f t="shared" si="63"/>
        <v>Error?</v>
      </c>
    </row>
    <row r="4139" spans="1:4" x14ac:dyDescent="0.2">
      <c r="A4139" s="54">
        <v>4078</v>
      </c>
      <c r="B4139" s="1220">
        <f>'Acct Summary 7-8'!F19</f>
        <v>4845943</v>
      </c>
      <c r="C4139" s="13" t="s">
        <v>653</v>
      </c>
      <c r="D4139" s="13" t="str">
        <f t="shared" si="63"/>
        <v>Error?</v>
      </c>
    </row>
    <row r="4140" spans="1:4" x14ac:dyDescent="0.2">
      <c r="A4140" s="54">
        <v>4079</v>
      </c>
      <c r="B4140" s="1220">
        <f>'Acct Summary 7-8'!G19</f>
        <v>2756547</v>
      </c>
      <c r="C4140" s="13" t="s">
        <v>653</v>
      </c>
      <c r="D4140" s="13" t="str">
        <f t="shared" si="63"/>
        <v>Error?</v>
      </c>
    </row>
    <row r="4141" spans="1:4" x14ac:dyDescent="0.2">
      <c r="A4141" s="54">
        <v>4080</v>
      </c>
      <c r="B4141" s="1220">
        <f>'Acct Summary 7-8'!H19</f>
        <v>358205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51661496</v>
      </c>
      <c r="C4171" s="13" t="s">
        <v>653</v>
      </c>
      <c r="D4171" s="13" t="str">
        <f t="shared" si="64"/>
        <v>Error?</v>
      </c>
    </row>
    <row r="4172" spans="1:4" x14ac:dyDescent="0.2">
      <c r="A4172" s="54">
        <v>4111</v>
      </c>
      <c r="B4172" s="1220">
        <f>'Short-Term Long-Term Debt 25'!J49</f>
        <v>46280020</v>
      </c>
      <c r="C4172" s="13" t="s">
        <v>653</v>
      </c>
      <c r="D4172" s="13" t="str">
        <f t="shared" si="64"/>
        <v>Error?</v>
      </c>
    </row>
    <row r="4173" spans="1:4" x14ac:dyDescent="0.2">
      <c r="A4173" s="54">
        <v>4112</v>
      </c>
      <c r="B4173" s="1220">
        <f>'Short-Term Long-Term Debt 25'!H49</f>
        <v>5460608</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3254.2820000000002</v>
      </c>
      <c r="C4265" s="13" t="s">
        <v>653</v>
      </c>
      <c r="D4265" s="13" t="str">
        <f t="shared" si="65"/>
        <v>Error?</v>
      </c>
      <c r="E4265" s="802"/>
    </row>
    <row r="4266" spans="1:5" x14ac:dyDescent="0.2">
      <c r="A4266" s="90">
        <v>4205</v>
      </c>
      <c r="B4266" s="1220">
        <f>('FP Info 3'!F10)*100000</f>
        <v>356.87700000000001</v>
      </c>
      <c r="C4266" s="13" t="s">
        <v>653</v>
      </c>
      <c r="D4266" s="13" t="str">
        <f t="shared" si="65"/>
        <v>Error?</v>
      </c>
      <c r="E4266" s="802"/>
    </row>
    <row r="4267" spans="1:5" x14ac:dyDescent="0.2">
      <c r="A4267" s="90">
        <v>4206</v>
      </c>
      <c r="B4267" s="1220">
        <f>('FP Info 3'!H10)*100000</f>
        <v>149.113</v>
      </c>
      <c r="C4267" s="13" t="s">
        <v>653</v>
      </c>
      <c r="D4267" s="13" t="str">
        <f t="shared" si="65"/>
        <v>Error?</v>
      </c>
      <c r="E4267" s="802"/>
    </row>
    <row r="4268" spans="1:5" x14ac:dyDescent="0.2">
      <c r="A4268" s="90">
        <v>4207</v>
      </c>
      <c r="B4268" s="1220">
        <f>('FP Info 3'!J10)*100000</f>
        <v>3760</v>
      </c>
      <c r="C4268" s="13" t="s">
        <v>653</v>
      </c>
      <c r="D4268" s="13" t="str">
        <f t="shared" si="65"/>
        <v>Error?</v>
      </c>
    </row>
    <row r="4269" spans="1:5" x14ac:dyDescent="0.2">
      <c r="A4269" s="90">
        <v>4208</v>
      </c>
      <c r="B4269" s="1220">
        <f>'FP Info 3'!J16</f>
        <v>37103685</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102939</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424758</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92556</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80434</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1.329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1539375296</v>
      </c>
      <c r="D4995" s="13" t="str">
        <f t="shared" si="77"/>
        <v>Error?</v>
      </c>
    </row>
    <row r="4996" spans="1:4" x14ac:dyDescent="0.2">
      <c r="A4996" s="90">
        <v>4935</v>
      </c>
      <c r="B4996" s="1220">
        <f>'FP Info 3'!H31</f>
        <v>106216895.42400001</v>
      </c>
      <c r="D4996" s="13" t="str">
        <f t="shared" si="77"/>
        <v>Error?</v>
      </c>
    </row>
    <row r="4997" spans="1:4" x14ac:dyDescent="0.2">
      <c r="A4997" s="90">
        <v>4936</v>
      </c>
      <c r="B4997" s="1220">
        <f>'FP Info 3'!H37</f>
        <v>51661496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50377409</v>
      </c>
      <c r="D5061" s="13" t="str">
        <f t="shared" si="78"/>
        <v>Error?</v>
      </c>
    </row>
    <row r="5062" spans="1:4" x14ac:dyDescent="0.2">
      <c r="A5062" s="82">
        <v>5001</v>
      </c>
      <c r="D5062" s="13" t="str">
        <f t="shared" si="78"/>
        <v>OK</v>
      </c>
    </row>
    <row r="5063" spans="1:4" x14ac:dyDescent="0.2">
      <c r="A5063" s="54">
        <v>5002</v>
      </c>
      <c r="B5063" s="1220">
        <f>'Revenues 9-14'!C7</f>
        <v>1395749</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51773158</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308459</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308459</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48075</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48075</v>
      </c>
      <c r="C5087" s="13" t="s">
        <v>653</v>
      </c>
      <c r="D5087" s="13" t="str">
        <f t="shared" si="78"/>
        <v>Error?</v>
      </c>
    </row>
    <row r="5088" spans="1:4" x14ac:dyDescent="0.2">
      <c r="A5088" s="54">
        <v>5027</v>
      </c>
      <c r="B5088" s="1220">
        <f>'Revenues 9-14'!C65</f>
        <v>110544</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110544</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727724</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19190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19190</v>
      </c>
      <c r="C5102" s="13" t="s">
        <v>653</v>
      </c>
      <c r="D5102" s="13" t="str">
        <f t="shared" si="78"/>
        <v>Error?</v>
      </c>
    </row>
    <row r="5103" spans="1:4" x14ac:dyDescent="0.2">
      <c r="A5103" s="54">
        <v>5042</v>
      </c>
      <c r="B5103" s="1220">
        <f>'Revenues 9-14'!C84</f>
        <v>600034</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600034</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128783</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14016</v>
      </c>
      <c r="D5119" s="13" t="str">
        <f t="shared" ref="D5119:D5182" si="79">IF(ISBLANK(B5119),"OK",IF(A5119-B5119=0,"OK","Error?"))</f>
        <v>Error?</v>
      </c>
    </row>
    <row r="5120" spans="1:4" x14ac:dyDescent="0.2">
      <c r="A5120" s="54">
        <v>5059</v>
      </c>
      <c r="B5120" s="1220">
        <f>'Revenues 9-14'!C108</f>
        <v>142799</v>
      </c>
      <c r="C5120" s="13" t="s">
        <v>653</v>
      </c>
      <c r="D5120" s="13" t="str">
        <f t="shared" si="79"/>
        <v>Error?</v>
      </c>
    </row>
    <row r="5121" spans="1:4" x14ac:dyDescent="0.2">
      <c r="A5121" s="54">
        <v>5060</v>
      </c>
      <c r="B5121" s="1220">
        <f>'Revenues 9-14'!C109</f>
        <v>53729983</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3514477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3514477</v>
      </c>
      <c r="C5132" s="13" t="s">
        <v>653</v>
      </c>
      <c r="D5132" s="13" t="str">
        <f t="shared" si="79"/>
        <v>Error?</v>
      </c>
    </row>
    <row r="5133" spans="1:4" x14ac:dyDescent="0.2">
      <c r="A5133" s="54">
        <v>5072</v>
      </c>
      <c r="B5133" s="1220">
        <f>'Revenues 9-14'!C124</f>
        <v>574973</v>
      </c>
      <c r="D5133" s="13" t="str">
        <f t="shared" si="79"/>
        <v>Error?</v>
      </c>
    </row>
    <row r="5134" spans="1:4" x14ac:dyDescent="0.2">
      <c r="A5134" s="54">
        <v>5073</v>
      </c>
      <c r="B5134" s="1220">
        <f>'Revenues 9-14'!C125</f>
        <v>758633</v>
      </c>
      <c r="D5134" s="13" t="str">
        <f t="shared" si="79"/>
        <v>Error?</v>
      </c>
    </row>
    <row r="5135" spans="1:4" x14ac:dyDescent="0.2">
      <c r="A5135" s="54">
        <v>5074</v>
      </c>
      <c r="B5135" s="1220">
        <f>'Revenues 9-14'!C126</f>
        <v>1344328</v>
      </c>
      <c r="D5135" s="13" t="str">
        <f t="shared" si="79"/>
        <v>Error?</v>
      </c>
    </row>
    <row r="5136" spans="1:4" x14ac:dyDescent="0.2">
      <c r="A5136" s="82">
        <v>5075</v>
      </c>
      <c r="D5136" s="13" t="str">
        <f t="shared" si="79"/>
        <v>OK</v>
      </c>
    </row>
    <row r="5137" spans="1:4" x14ac:dyDescent="0.2">
      <c r="A5137" s="54">
        <v>5076</v>
      </c>
      <c r="B5137" s="1220">
        <f>'Revenues 9-14'!C127</f>
        <v>44152</v>
      </c>
      <c r="D5137" s="13" t="str">
        <f t="shared" si="79"/>
        <v>Error?</v>
      </c>
    </row>
    <row r="5138" spans="1:4" x14ac:dyDescent="0.2">
      <c r="A5138" s="82">
        <v>5077</v>
      </c>
      <c r="D5138" s="13" t="str">
        <f t="shared" si="79"/>
        <v>OK</v>
      </c>
    </row>
    <row r="5139" spans="1:4" x14ac:dyDescent="0.2">
      <c r="A5139" s="54">
        <v>5078</v>
      </c>
      <c r="B5139" s="1220">
        <f>'Revenues 9-14'!C128</f>
        <v>254</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8280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2730620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278892</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278892</v>
      </c>
      <c r="C5165" s="13" t="s">
        <v>653</v>
      </c>
      <c r="D5165" s="13" t="str">
        <f t="shared" si="79"/>
        <v>Error?</v>
      </c>
    </row>
    <row r="5166" spans="1:4" x14ac:dyDescent="0.2">
      <c r="A5166" s="82">
        <v>5105</v>
      </c>
      <c r="D5166" s="13" t="str">
        <f t="shared" si="79"/>
        <v>OK</v>
      </c>
    </row>
    <row r="5167" spans="1:4" x14ac:dyDescent="0.2">
      <c r="A5167" s="54">
        <v>5106</v>
      </c>
      <c r="B5167" s="1220">
        <f>'Revenues 9-14'!C145</f>
        <v>6904</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175774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3192190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6706667</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775059</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178484</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953543</v>
      </c>
      <c r="C5246" s="13" t="s">
        <v>653</v>
      </c>
      <c r="D5246" s="13" t="str">
        <f t="shared" si="80"/>
        <v>Error?</v>
      </c>
    </row>
    <row r="5247" spans="1:4" x14ac:dyDescent="0.2">
      <c r="A5247" s="54">
        <v>5186</v>
      </c>
      <c r="B5247" s="1220">
        <f>'Revenues 9-14'!C203</f>
        <v>487721</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487721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35912</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663648</v>
      </c>
      <c r="D5278" s="13" t="str">
        <f t="shared" si="81"/>
        <v>Error?</v>
      </c>
    </row>
    <row r="5279" spans="1:4" x14ac:dyDescent="0.2">
      <c r="A5279" s="54">
        <v>5218</v>
      </c>
      <c r="B5279" s="1220">
        <f>'Revenues 9-14'!C221</f>
        <v>29687</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729247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6527</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2877725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2877725</v>
      </c>
      <c r="C5326" s="13" t="s">
        <v>653</v>
      </c>
      <c r="D5326" s="13" t="str">
        <f t="shared" si="82"/>
        <v>Error?</v>
      </c>
    </row>
    <row r="5327" spans="1:4" x14ac:dyDescent="0.2">
      <c r="A5327" s="54">
        <v>5266</v>
      </c>
      <c r="B5327" s="1220">
        <f>'Revenues 9-14'!C275</f>
        <v>63314375</v>
      </c>
      <c r="C5327" s="13" t="s">
        <v>653</v>
      </c>
      <c r="D5327" s="13" t="str">
        <f t="shared" si="82"/>
        <v>Error?</v>
      </c>
    </row>
    <row r="5328" spans="1:4" x14ac:dyDescent="0.2">
      <c r="A5328" s="54">
        <v>5267</v>
      </c>
      <c r="B5328" s="1220">
        <f>'Revenues 9-14'!D5</f>
        <v>5339860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5339860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16801</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16801</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151288</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107630</v>
      </c>
      <c r="D5354" s="13" t="str">
        <f t="shared" si="82"/>
        <v>Error?</v>
      </c>
    </row>
    <row r="5355" spans="1:4" x14ac:dyDescent="0.2">
      <c r="A5355" s="54">
        <v>5294</v>
      </c>
      <c r="B5355" s="1220">
        <f>'Revenues 9-14'!D108</f>
        <v>258918</v>
      </c>
      <c r="C5355" s="13" t="s">
        <v>653</v>
      </c>
      <c r="D5355" s="13" t="str">
        <f t="shared" si="82"/>
        <v>Error?</v>
      </c>
    </row>
    <row r="5356" spans="1:4" x14ac:dyDescent="0.2">
      <c r="A5356" s="54">
        <v>5295</v>
      </c>
      <c r="B5356" s="1220">
        <f>'Revenues 9-14'!D109</f>
        <v>5615579</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5615579</v>
      </c>
      <c r="C5508" s="13" t="s">
        <v>653</v>
      </c>
      <c r="D5508" s="13" t="str">
        <f t="shared" si="85"/>
        <v>Error?</v>
      </c>
    </row>
    <row r="5509" spans="1:4" x14ac:dyDescent="0.2">
      <c r="A5509" s="54">
        <v>5448</v>
      </c>
      <c r="B5509" s="1220">
        <f>'Revenues 9-14'!E5</f>
        <v>7760957</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7760957</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22263</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22263</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7783220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7783220</v>
      </c>
      <c r="C5552" s="13" t="s">
        <v>653</v>
      </c>
      <c r="D5552" s="13" t="str">
        <f t="shared" si="85"/>
        <v>Error?</v>
      </c>
    </row>
    <row r="5553" spans="1:4" x14ac:dyDescent="0.2">
      <c r="A5553" s="54">
        <v>5492</v>
      </c>
      <c r="B5553" s="1220">
        <f>'Revenues 9-14'!F5</f>
        <v>2254881</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2254881</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157141</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157141</v>
      </c>
      <c r="C5562" s="13" t="s">
        <v>653</v>
      </c>
      <c r="D5562" s="13" t="str">
        <f t="shared" si="85"/>
        <v>Error?</v>
      </c>
    </row>
    <row r="5563" spans="1:4" x14ac:dyDescent="0.2">
      <c r="A5563" s="54">
        <v>5502</v>
      </c>
      <c r="B5563" s="1220">
        <f>'Revenues 9-14'!F42</f>
        <v>20290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20290</v>
      </c>
      <c r="C5579" s="13" t="s">
        <v>653</v>
      </c>
      <c r="D5579" s="13" t="str">
        <f t="shared" si="86"/>
        <v>Error?</v>
      </c>
    </row>
    <row r="5580" spans="1:4" x14ac:dyDescent="0.2">
      <c r="A5580" s="54">
        <v>5519</v>
      </c>
      <c r="B5580" s="1220">
        <f>'Revenues 9-14'!F65</f>
        <v>15575</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15575</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381</v>
      </c>
      <c r="D5586" s="13" t="str">
        <f t="shared" si="86"/>
        <v>Error?</v>
      </c>
    </row>
    <row r="5587" spans="1:4" x14ac:dyDescent="0.2">
      <c r="A5587" s="54">
        <v>5526</v>
      </c>
      <c r="B5587" s="1220">
        <f>'Revenues 9-14'!F108</f>
        <v>381</v>
      </c>
      <c r="C5587" s="13" t="s">
        <v>653</v>
      </c>
      <c r="D5587" s="13" t="str">
        <f t="shared" si="86"/>
        <v>Error?</v>
      </c>
    </row>
    <row r="5588" spans="1:4" x14ac:dyDescent="0.2">
      <c r="A5588" s="54">
        <v>5527</v>
      </c>
      <c r="B5588" s="1220">
        <f>'Revenues 9-14'!F109</f>
        <v>2448268</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1206707</v>
      </c>
      <c r="D5615" s="13" t="str">
        <f t="shared" si="86"/>
        <v>Error?</v>
      </c>
    </row>
    <row r="5616" spans="1:4" x14ac:dyDescent="0.2">
      <c r="A5616" s="82">
        <v>5555</v>
      </c>
      <c r="D5616" s="13" t="str">
        <f t="shared" si="86"/>
        <v>OK</v>
      </c>
    </row>
    <row r="5617" spans="1:4" x14ac:dyDescent="0.2">
      <c r="A5617" s="54">
        <v>5556</v>
      </c>
      <c r="B5617" s="1220">
        <f>'Revenues 9-14'!F152</f>
        <v>1241909</v>
      </c>
      <c r="D5617" s="13" t="str">
        <f t="shared" si="86"/>
        <v>Error?</v>
      </c>
    </row>
    <row r="5618" spans="1:4" x14ac:dyDescent="0.2">
      <c r="A5618" s="54">
        <v>5557</v>
      </c>
      <c r="B5618" s="1220">
        <f>'Revenues 9-14'!F154</f>
        <v>2448616</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2448616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2448616</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4896884</v>
      </c>
      <c r="C5720" s="13" t="s">
        <v>653</v>
      </c>
      <c r="D5720" s="13" t="str">
        <f t="shared" si="88"/>
        <v>Error?</v>
      </c>
    </row>
    <row r="5721" spans="1:4" x14ac:dyDescent="0.2">
      <c r="A5721" s="54">
        <v>5660</v>
      </c>
      <c r="B5721" s="1220">
        <f>'Revenues 9-14'!G5</f>
        <v>1220300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1220300</v>
      </c>
      <c r="D5723" s="13" t="str">
        <f t="shared" si="88"/>
        <v>Error?</v>
      </c>
    </row>
    <row r="5724" spans="1:4" x14ac:dyDescent="0.2">
      <c r="A5724" s="54">
        <v>5663</v>
      </c>
      <c r="B5724" s="1220">
        <f>'Revenues 9-14'!G11</f>
        <v>116835</v>
      </c>
      <c r="D5724" s="13" t="str">
        <f t="shared" si="88"/>
        <v>Error?</v>
      </c>
    </row>
    <row r="5725" spans="1:4" x14ac:dyDescent="0.2">
      <c r="A5725" s="54">
        <v>5664</v>
      </c>
      <c r="B5725" s="1220">
        <f>'Revenues 9-14'!G12</f>
        <v>2557435</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116400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116400</v>
      </c>
      <c r="C5730" s="13" t="s">
        <v>653</v>
      </c>
      <c r="D5730" s="13" t="str">
        <f t="shared" si="88"/>
        <v>Error?</v>
      </c>
    </row>
    <row r="5731" spans="1:4" x14ac:dyDescent="0.2">
      <c r="A5731" s="54">
        <v>5670</v>
      </c>
      <c r="B5731" s="1220">
        <f>'Revenues 9-14'!G65</f>
        <v>13389</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13389</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2687224</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3750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3750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61856</v>
      </c>
      <c r="D5885" s="13" t="str">
        <f t="shared" si="90"/>
        <v>Error?</v>
      </c>
    </row>
    <row r="5886" spans="1:4" x14ac:dyDescent="0.2">
      <c r="A5886" s="54">
        <v>5825</v>
      </c>
      <c r="B5886" s="1220">
        <f>'Revenues 9-14'!H108</f>
        <v>87143</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90893</v>
      </c>
      <c r="C5915" s="13" t="s">
        <v>653</v>
      </c>
      <c r="D5915" s="13" t="str">
        <f t="shared" si="91"/>
        <v>Error?</v>
      </c>
    </row>
    <row r="5916" spans="1:4" x14ac:dyDescent="0.2">
      <c r="A5916" s="54">
        <v>5855</v>
      </c>
      <c r="B5916" s="1220">
        <f>'Revenues 9-14'!I5</f>
        <v>19363</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19363</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70678</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70678</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90041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-95</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-95</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-95</v>
      </c>
      <c r="C6023" s="13" t="s">
        <v>653</v>
      </c>
      <c r="D6023" s="13" t="str">
        <f t="shared" si="93"/>
        <v>Error?</v>
      </c>
    </row>
    <row r="6024" spans="1:5" x14ac:dyDescent="0.2">
      <c r="A6024" s="54">
        <v>5963</v>
      </c>
      <c r="B6024" s="1220">
        <f>'Revenues 9-14'!G109</f>
        <v>2687224</v>
      </c>
      <c r="C6024" s="13" t="s">
        <v>653</v>
      </c>
      <c r="D6024" s="13" t="str">
        <f t="shared" si="93"/>
        <v>Error?</v>
      </c>
    </row>
    <row r="6025" spans="1:5" x14ac:dyDescent="0.2">
      <c r="A6025" s="54">
        <v>5964</v>
      </c>
      <c r="B6025" s="1220">
        <f>'Revenues 9-14'!H109</f>
        <v>90893</v>
      </c>
      <c r="C6025" s="13" t="s">
        <v>653</v>
      </c>
      <c r="D6025" s="13" t="str">
        <f t="shared" si="93"/>
        <v>Error?</v>
      </c>
    </row>
    <row r="6026" spans="1:5" x14ac:dyDescent="0.2">
      <c r="A6026" s="54">
        <v>5965</v>
      </c>
      <c r="B6026" s="1220">
        <f>'Revenues 9-14'!I109</f>
        <v>90041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-95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727724</v>
      </c>
      <c r="D6031" s="13" t="str">
        <f t="shared" si="93"/>
        <v>Error?</v>
      </c>
    </row>
    <row r="6032" spans="1:5" x14ac:dyDescent="0.2">
      <c r="A6032" s="54">
        <v>5971</v>
      </c>
      <c r="B6032" s="1220">
        <f>'Acct Summary 7-8'!G15</f>
        <v>114875</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150132</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5675.66</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1808638</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1223470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27850</v>
      </c>
      <c r="D6099" s="13" t="str">
        <f t="shared" si="94"/>
        <v>Error?</v>
      </c>
      <c r="E6099" s="13" t="s">
        <v>207</v>
      </c>
    </row>
    <row r="6100" spans="1:5" x14ac:dyDescent="0.2">
      <c r="A6100">
        <v>6039</v>
      </c>
      <c r="B6100" s="1220">
        <f>'Assets-Liab 5-6'!D9</f>
        <v>5809</v>
      </c>
      <c r="D6100" s="13" t="str">
        <f t="shared" si="94"/>
        <v>Error?</v>
      </c>
      <c r="E6100" s="13" t="s">
        <v>207</v>
      </c>
    </row>
    <row r="6101" spans="1:5" x14ac:dyDescent="0.2">
      <c r="A6101">
        <v>6040</v>
      </c>
      <c r="B6101" s="1220">
        <f>'Assets-Liab 5-6'!E9</f>
        <v>9333</v>
      </c>
      <c r="D6101" s="13" t="str">
        <f t="shared" si="94"/>
        <v>Error?</v>
      </c>
      <c r="E6101" s="13" t="s">
        <v>207</v>
      </c>
    </row>
    <row r="6102" spans="1:5" x14ac:dyDescent="0.2">
      <c r="A6102">
        <v>6041</v>
      </c>
      <c r="B6102" s="1220">
        <f>'Assets-Liab 5-6'!F9</f>
        <v>5371</v>
      </c>
      <c r="D6102" s="13" t="str">
        <f t="shared" si="94"/>
        <v>Error?</v>
      </c>
      <c r="E6102" s="13" t="s">
        <v>207</v>
      </c>
    </row>
    <row r="6103" spans="1:5" x14ac:dyDescent="0.2">
      <c r="A6103">
        <f>A6102+1</f>
        <v>6042</v>
      </c>
      <c r="B6103" s="1220">
        <f>'Assets-Liab 5-6'!G9</f>
        <v>3751</v>
      </c>
      <c r="D6103" s="13" t="str">
        <f t="shared" si="94"/>
        <v>Error?</v>
      </c>
      <c r="E6103" s="13" t="s">
        <v>207</v>
      </c>
    </row>
    <row r="6104" spans="1:5" x14ac:dyDescent="0.2">
      <c r="A6104">
        <v>6043</v>
      </c>
      <c r="B6104" s="1220">
        <f>'Assets-Liab 5-6'!H9</f>
        <v>941</v>
      </c>
      <c r="D6104" s="13" t="str">
        <f t="shared" si="94"/>
        <v>Error?</v>
      </c>
      <c r="E6104" s="13" t="s">
        <v>207</v>
      </c>
    </row>
    <row r="6105" spans="1:5" x14ac:dyDescent="0.2">
      <c r="A6105">
        <v>6044</v>
      </c>
      <c r="B6105" s="1220">
        <f>'Assets-Liab 5-6'!I9</f>
        <v>23004</v>
      </c>
      <c r="D6105" s="13" t="str">
        <f t="shared" si="94"/>
        <v>Error?</v>
      </c>
      <c r="E6105" s="13" t="s">
        <v>207</v>
      </c>
    </row>
    <row r="6106" spans="1:5" x14ac:dyDescent="0.2">
      <c r="A6106">
        <v>6045</v>
      </c>
      <c r="B6106" s="1220">
        <f>'Assets-Liab 5-6'!J9</f>
        <v>72</v>
      </c>
      <c r="D6106" s="13" t="str">
        <f t="shared" si="94"/>
        <v>Error?</v>
      </c>
      <c r="E6106" s="13" t="s">
        <v>207</v>
      </c>
    </row>
    <row r="6107" spans="1:5" x14ac:dyDescent="0.2">
      <c r="A6107">
        <v>6046</v>
      </c>
      <c r="B6107" s="1220">
        <f>'Assets-Liab 5-6'!K9</f>
        <v>4</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35712</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139736</v>
      </c>
      <c r="D6142" s="13" t="str">
        <f t="shared" si="94"/>
        <v>Error?</v>
      </c>
      <c r="E6142" s="13" t="s">
        <v>207</v>
      </c>
    </row>
    <row r="6143" spans="1:5" x14ac:dyDescent="0.2">
      <c r="A6143">
        <v>6082</v>
      </c>
      <c r="B6143" s="1220">
        <f>'Assets-Liab 5-6'!D27</f>
        <v>149884</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15902</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3750</v>
      </c>
      <c r="D6169" s="13" t="str">
        <f t="shared" si="95"/>
        <v>Error?</v>
      </c>
      <c r="E6169" s="13" t="s">
        <v>207</v>
      </c>
    </row>
    <row r="6170" spans="1:5" x14ac:dyDescent="0.2">
      <c r="A6170">
        <v>6109</v>
      </c>
      <c r="B6170" s="1220">
        <f>'Assets-Liab 5-6'!D30</f>
        <v>2652</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17583</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9061</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9061</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26651</v>
      </c>
      <c r="D6215" s="13" t="str">
        <f t="shared" si="96"/>
        <v>Error?</v>
      </c>
      <c r="E6215" s="13" t="s">
        <v>207</v>
      </c>
    </row>
    <row r="6216" spans="1:5" x14ac:dyDescent="0.2">
      <c r="A6216">
        <v>6155</v>
      </c>
      <c r="B6216" s="1220">
        <f>'Assets-Liab 5-6'!J41</f>
        <v>35712</v>
      </c>
      <c r="D6216" s="13" t="str">
        <f t="shared" si="96"/>
        <v>Error?</v>
      </c>
      <c r="E6216" s="13" t="s">
        <v>207</v>
      </c>
    </row>
    <row r="6217" spans="1:5" x14ac:dyDescent="0.2">
      <c r="A6217">
        <v>6156</v>
      </c>
      <c r="B6217" s="1220">
        <f>'Assets-Liab 5-6'!J4</f>
        <v>25835</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9805</v>
      </c>
      <c r="D6219" s="13" t="str">
        <f t="shared" si="96"/>
        <v>Error?</v>
      </c>
      <c r="E6219" s="13" t="s">
        <v>207</v>
      </c>
    </row>
    <row r="6220" spans="1:5" x14ac:dyDescent="0.2">
      <c r="A6220">
        <v>6159</v>
      </c>
      <c r="B6220" s="1220">
        <f>'Acct Summary 7-8'!J4</f>
        <v>19580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19580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19580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45000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45000</v>
      </c>
      <c r="D6229" s="13" t="str">
        <f t="shared" si="96"/>
        <v>Error?</v>
      </c>
      <c r="E6229" s="13" t="s">
        <v>207</v>
      </c>
    </row>
    <row r="6230" spans="1:5" x14ac:dyDescent="0.2">
      <c r="A6230">
        <v>6169</v>
      </c>
      <c r="B6230" s="1220">
        <f>'Acct Summary 7-8'!J20</f>
        <v>-25420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676065</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-25420</v>
      </c>
      <c r="D6263" s="13" t="str">
        <f t="shared" si="96"/>
        <v>Error?</v>
      </c>
      <c r="E6263" s="13" t="s">
        <v>207</v>
      </c>
    </row>
    <row r="6264" spans="1:5" x14ac:dyDescent="0.2">
      <c r="A6264">
        <v>6203</v>
      </c>
      <c r="B6264" s="1220">
        <f>'Acct Summary 7-8'!J79</f>
        <v>52071</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26651</v>
      </c>
      <c r="D6266" s="13" t="str">
        <f t="shared" si="96"/>
        <v>Error?</v>
      </c>
      <c r="E6266" s="13" t="s">
        <v>207</v>
      </c>
    </row>
    <row r="6267" spans="1:5" x14ac:dyDescent="0.2">
      <c r="A6267">
        <v>6206</v>
      </c>
      <c r="B6267" s="1220">
        <f>'Acct Summary 7-8'!C82</f>
        <v>2516260</v>
      </c>
      <c r="D6267" s="13" t="str">
        <f t="shared" si="96"/>
        <v>Error?</v>
      </c>
      <c r="E6267" s="13" t="s">
        <v>207</v>
      </c>
    </row>
    <row r="6268" spans="1:5" x14ac:dyDescent="0.2">
      <c r="A6268">
        <v>6207</v>
      </c>
      <c r="B6268" s="1220">
        <f>'Acct Summary 7-8'!D82</f>
        <v>164970</v>
      </c>
      <c r="D6268" s="13" t="str">
        <f t="shared" si="96"/>
        <v>Error?</v>
      </c>
      <c r="E6268" s="13" t="s">
        <v>207</v>
      </c>
    </row>
    <row r="6269" spans="1:5" x14ac:dyDescent="0.2">
      <c r="A6269">
        <v>6208</v>
      </c>
      <c r="B6269" s="1220">
        <f>'Acct Summary 7-8'!E82</f>
        <v>163509</v>
      </c>
      <c r="D6269" s="13" t="str">
        <f t="shared" si="96"/>
        <v>Error?</v>
      </c>
      <c r="E6269" s="13" t="s">
        <v>207</v>
      </c>
    </row>
    <row r="6270" spans="1:5" x14ac:dyDescent="0.2">
      <c r="A6270">
        <v>6209</v>
      </c>
      <c r="B6270" s="1220">
        <f>'Acct Summary 7-8'!F82</f>
        <v>50941</v>
      </c>
      <c r="D6270" s="13" t="str">
        <f t="shared" si="96"/>
        <v>Error?</v>
      </c>
      <c r="E6270" s="13" t="s">
        <v>207</v>
      </c>
    </row>
    <row r="6271" spans="1:5" x14ac:dyDescent="0.2">
      <c r="A6271">
        <v>6210</v>
      </c>
      <c r="B6271" s="1220">
        <f>'Acct Summary 7-8'!G82</f>
        <v>-69323</v>
      </c>
      <c r="D6271" s="13" t="str">
        <f t="shared" ref="D6271:D6334" si="97">IF(ISBLANK(B6271),"OK",IF(A6271-B6271=0,"OK","Error?"))</f>
        <v>Error?</v>
      </c>
      <c r="E6271" s="13" t="s">
        <v>207</v>
      </c>
    </row>
    <row r="6272" spans="1:5" x14ac:dyDescent="0.2">
      <c r="A6272">
        <v>6211</v>
      </c>
      <c r="B6272" s="1220">
        <f>'Acct Summary 7-8'!H82</f>
        <v>-267312</v>
      </c>
      <c r="D6272" s="13" t="str">
        <f t="shared" si="97"/>
        <v>Error?</v>
      </c>
      <c r="E6272" s="13" t="s">
        <v>207</v>
      </c>
    </row>
    <row r="6273" spans="1:5" x14ac:dyDescent="0.2">
      <c r="A6273">
        <v>6212</v>
      </c>
      <c r="B6273" s="1220">
        <f>'Acct Summary 7-8'!I82</f>
        <v>-586024</v>
      </c>
      <c r="D6273" s="13" t="str">
        <f t="shared" si="97"/>
        <v>Error?</v>
      </c>
      <c r="E6273" s="13" t="s">
        <v>207</v>
      </c>
    </row>
    <row r="6274" spans="1:5" x14ac:dyDescent="0.2">
      <c r="A6274">
        <v>6213</v>
      </c>
      <c r="B6274" s="1220">
        <f>'Acct Summary 7-8'!J82</f>
        <v>-25420</v>
      </c>
      <c r="D6274" s="13" t="str">
        <f t="shared" si="97"/>
        <v>Error?</v>
      </c>
      <c r="E6274" s="13" t="s">
        <v>207</v>
      </c>
    </row>
    <row r="6275" spans="1:5" x14ac:dyDescent="0.2">
      <c r="A6275">
        <v>6214</v>
      </c>
      <c r="B6275" s="1220">
        <f>'Acct Summary 7-8'!K82</f>
        <v>-95</v>
      </c>
      <c r="D6275" s="13" t="str">
        <f t="shared" si="97"/>
        <v>Error?</v>
      </c>
      <c r="E6275" s="13" t="s">
        <v>207</v>
      </c>
    </row>
    <row r="6276" spans="1:5" x14ac:dyDescent="0.2">
      <c r="A6276">
        <v>6215</v>
      </c>
      <c r="B6276" s="1220">
        <f>'Acct Summary 7-8'!C83</f>
        <v>0.14054983267025914</v>
      </c>
      <c r="D6276" s="13" t="str">
        <f t="shared" si="97"/>
        <v>Error?</v>
      </c>
      <c r="E6276" s="13" t="s">
        <v>207</v>
      </c>
    </row>
    <row r="6277" spans="1:5" x14ac:dyDescent="0.2">
      <c r="A6277">
        <v>6216</v>
      </c>
      <c r="B6277" s="1220">
        <f>'Acct Summary 7-8'!D83</f>
        <v>5.1445170524976491E-2</v>
      </c>
      <c r="D6277" s="13" t="str">
        <f t="shared" si="97"/>
        <v>Error?</v>
      </c>
      <c r="E6277" s="13" t="s">
        <v>207</v>
      </c>
    </row>
    <row r="6278" spans="1:5" x14ac:dyDescent="0.2">
      <c r="A6278">
        <v>6217</v>
      </c>
      <c r="B6278" s="1220">
        <f>'Acct Summary 7-8'!E83</f>
        <v>3.0383671691558228E-2</v>
      </c>
      <c r="D6278" s="13" t="str">
        <f t="shared" si="97"/>
        <v>Error?</v>
      </c>
      <c r="E6278" s="13" t="s">
        <v>207</v>
      </c>
    </row>
    <row r="6279" spans="1:5" x14ac:dyDescent="0.2">
      <c r="A6279">
        <v>6218</v>
      </c>
      <c r="B6279" s="1220">
        <f>'Acct Summary 7-8'!F83</f>
        <v>1.3236104182256589E-2</v>
      </c>
      <c r="D6279" s="13" t="str">
        <f t="shared" si="97"/>
        <v>Error?</v>
      </c>
      <c r="E6279" s="13" t="s">
        <v>207</v>
      </c>
    </row>
    <row r="6280" spans="1:5" x14ac:dyDescent="0.2">
      <c r="A6280">
        <v>6219</v>
      </c>
      <c r="B6280" s="1220">
        <f>'Acct Summary 7-8'!G83</f>
        <v>-3.8065173630520227E-2</v>
      </c>
      <c r="D6280" s="13" t="str">
        <f t="shared" si="97"/>
        <v>Error?</v>
      </c>
      <c r="E6280" s="13" t="s">
        <v>207</v>
      </c>
    </row>
    <row r="6281" spans="1:5" x14ac:dyDescent="0.2">
      <c r="A6281">
        <v>6220</v>
      </c>
      <c r="B6281" s="1220">
        <f>'Acct Summary 7-8'!H83</f>
        <v>-0.71309251646601557</v>
      </c>
      <c r="D6281" s="13" t="str">
        <f t="shared" si="97"/>
        <v>Error?</v>
      </c>
      <c r="E6281" s="13" t="s">
        <v>207</v>
      </c>
    </row>
    <row r="6282" spans="1:5" x14ac:dyDescent="0.2">
      <c r="A6282">
        <v>6221</v>
      </c>
      <c r="B6282" s="1220">
        <f>'Acct Summary 7-8'!I83</f>
        <v>-4.8250870538500475E-2</v>
      </c>
      <c r="D6282" s="13" t="str">
        <f t="shared" si="97"/>
        <v>Error?</v>
      </c>
      <c r="E6282" s="13" t="s">
        <v>207</v>
      </c>
    </row>
    <row r="6283" spans="1:5" x14ac:dyDescent="0.2">
      <c r="A6283">
        <v>6222</v>
      </c>
      <c r="B6283" s="1220">
        <f>'Acct Summary 7-8'!J83</f>
        <v>-0.95381036358860827</v>
      </c>
      <c r="D6283" s="13" t="str">
        <f t="shared" si="97"/>
        <v>Error?</v>
      </c>
      <c r="E6283" s="13" t="s">
        <v>207</v>
      </c>
    </row>
    <row r="6284" spans="1:5" x14ac:dyDescent="0.2">
      <c r="A6284">
        <v>6223</v>
      </c>
      <c r="B6284" s="1220">
        <f>'Acct Summary 7-8'!K83</f>
        <v>-4.7287207565953213E-2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19565</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19565</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15</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15</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25287</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19580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226818</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40572</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262389</v>
      </c>
      <c r="D6848" s="13" t="str">
        <f t="shared" si="106"/>
        <v>Error?</v>
      </c>
    </row>
    <row r="6849" spans="1:4" x14ac:dyDescent="0.2">
      <c r="A6849">
        <v>6788</v>
      </c>
      <c r="B6849" s="1220">
        <f>'Expenditures 15-22'!I8</f>
        <v>7804</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607483</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7196</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1069846</v>
      </c>
      <c r="D6880" s="13" t="str">
        <f t="shared" si="106"/>
        <v>Error?</v>
      </c>
    </row>
    <row r="6881" spans="1:4" x14ac:dyDescent="0.2">
      <c r="A6881">
        <v>6820</v>
      </c>
      <c r="B6881" s="1220">
        <f>'Expenditures 15-22'!K22</f>
        <v>1069846</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55572</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12136</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12136</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1354026</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1354026</v>
      </c>
      <c r="D6940" s="13" t="str">
        <f t="shared" si="107"/>
        <v>Error?</v>
      </c>
    </row>
    <row r="6941" spans="1:4" x14ac:dyDescent="0.2">
      <c r="A6941">
        <v>6880</v>
      </c>
      <c r="B6941" s="1220">
        <f>'Expenditures 15-22'!L52</f>
        <v>1482103</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1557</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1557</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2212</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2212</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5804</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115867</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121671</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137576</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1123987</v>
      </c>
      <c r="D6983" s="13" t="str">
        <f t="shared" si="108"/>
        <v>Error?</v>
      </c>
    </row>
    <row r="6984" spans="1:4" x14ac:dyDescent="0.2">
      <c r="A6984">
        <v>6923</v>
      </c>
      <c r="B6984" s="1220">
        <f>'Expenditures 15-22'!K86</f>
        <v>1123987</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1123987</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193148</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11855</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11855</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11855</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45000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11855</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19580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19223</v>
      </c>
      <c r="D7073" s="13" t="str">
        <f t="shared" si="109"/>
        <v>Error?</v>
      </c>
    </row>
    <row r="7074" spans="1:4" x14ac:dyDescent="0.2">
      <c r="A7074">
        <v>7013</v>
      </c>
      <c r="B7074" s="1220">
        <f>'Expenditures 15-22'!K210</f>
        <v>19223</v>
      </c>
      <c r="D7074" s="13" t="str">
        <f t="shared" si="109"/>
        <v>Error?</v>
      </c>
    </row>
    <row r="7075" spans="1:4" x14ac:dyDescent="0.2">
      <c r="A7075">
        <v>7014</v>
      </c>
      <c r="B7075" s="1220">
        <f>'Expenditures 15-22'!D212</f>
        <v>38064</v>
      </c>
      <c r="D7075" s="13" t="str">
        <f t="shared" si="109"/>
        <v>Error?</v>
      </c>
    </row>
    <row r="7076" spans="1:4" x14ac:dyDescent="0.2">
      <c r="A7076">
        <v>7015</v>
      </c>
      <c r="B7076" s="1220">
        <f>'Expenditures 15-22'!K212</f>
        <v>38064</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45000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45000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45000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45000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45000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45000</v>
      </c>
      <c r="D7224" s="13" t="str">
        <f t="shared" si="111"/>
        <v>Error?</v>
      </c>
    </row>
    <row r="7225" spans="1:4" x14ac:dyDescent="0.2">
      <c r="A7225">
        <v>7164</v>
      </c>
      <c r="B7225" s="1220">
        <f>'Expenditures 15-22'!K332</f>
        <v>-25420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33157</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2414</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461075</v>
      </c>
      <c r="D7251" s="13" t="str">
        <f t="shared" si="112"/>
        <v>Error?</v>
      </c>
    </row>
    <row r="7252" spans="1:4" x14ac:dyDescent="0.2">
      <c r="A7252">
        <f t="shared" si="113"/>
        <v>7191</v>
      </c>
      <c r="B7252" s="1220">
        <f>'Expenditures 15-22'!D9</f>
        <v>140066</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6342</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205003</v>
      </c>
      <c r="D7624" s="13" t="str">
        <f t="shared" si="124"/>
        <v>Error?</v>
      </c>
      <c r="E7624" s="13" t="s">
        <v>20</v>
      </c>
    </row>
    <row r="7625" spans="1:5" x14ac:dyDescent="0.2">
      <c r="A7625">
        <f t="shared" si="123"/>
        <v>7564</v>
      </c>
      <c r="B7625" s="1220">
        <f>'Cap Outlay Deprec 27'!I17</f>
        <v>20500.3</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4437300.3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1395749</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2559279</v>
      </c>
      <c r="D7759" s="13" t="str">
        <f t="shared" si="127"/>
        <v>Error?</v>
      </c>
      <c r="E7759" s="23" t="s">
        <v>1592</v>
      </c>
    </row>
    <row r="7760" spans="1:6" x14ac:dyDescent="0.2">
      <c r="A7760">
        <v>7699</v>
      </c>
      <c r="B7760" s="1220">
        <f>'Aud Quest 2'!J90</f>
        <v>2559279</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purl.org/dc/terms/"/>
    <ds:schemaRef ds:uri="http://schemas.microsoft.com/sharepoint/v3"/>
    <ds:schemaRef ds:uri="http://www.w3.org/XML/1998/namespace"/>
    <ds:schemaRef ds:uri="http://schemas.microsoft.com/office/infopath/2007/PartnerControls"/>
    <ds:schemaRef ds:uri="http://purl.org/dc/elements/1.1/"/>
    <ds:schemaRef ds:uri="4d435f69-8686-490b-bd6d-b153bf22ab50"/>
    <ds:schemaRef ds:uri="http://schemas.microsoft.com/office/2006/documentManagement/types"/>
    <ds:schemaRef ds:uri="http://schemas.microsoft.com/office/2006/metadata/properties"/>
    <ds:schemaRef ds:uri="http://purl.org/dc/dcmitype/"/>
    <ds:schemaRef ds:uri="http://schemas.openxmlformats.org/package/2006/metadata/core-properties"/>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2017-09-09T15:04:55Z</cp:lastPrinted>
  <dcterms:created xsi:type="dcterms:W3CDTF">2003-10-29T19:06:34Z</dcterms:created>
  <dcterms:modified xsi:type="dcterms:W3CDTF">2017-10-19T13:19:23Z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